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7055" windowHeight="8895"/>
  </bookViews>
  <sheets>
    <sheet name="Лист1" sheetId="1" r:id="rId1"/>
  </sheets>
  <definedNames>
    <definedName name="_xlnm._FilterDatabase" localSheetId="0" hidden="1">Лист1!$A$9:$M$45</definedName>
    <definedName name="воврат" localSheetId="0">#REF!</definedName>
    <definedName name="воврат">#REF!</definedName>
    <definedName name="_xlnm.Print_Titles" localSheetId="0">Лист1!$6:$9</definedName>
    <definedName name="_xlnm.Print_Area" localSheetId="0">Лист1!$A$1:$F$181</definedName>
    <definedName name="пп">#REF!</definedName>
  </definedNames>
  <calcPr calcId="124519"/>
</workbook>
</file>

<file path=xl/calcChain.xml><?xml version="1.0" encoding="utf-8"?>
<calcChain xmlns="http://schemas.openxmlformats.org/spreadsheetml/2006/main">
  <c r="D179" i="1"/>
  <c r="E179" s="1"/>
  <c r="D178"/>
  <c r="E178" s="1"/>
  <c r="C177"/>
  <c r="C176"/>
  <c r="E175"/>
  <c r="E174"/>
  <c r="D173"/>
  <c r="C173"/>
  <c r="E172"/>
  <c r="E171"/>
  <c r="D170"/>
  <c r="C170"/>
  <c r="E169"/>
  <c r="E168"/>
  <c r="D167"/>
  <c r="C167"/>
  <c r="D166"/>
  <c r="E166" s="1"/>
  <c r="E165"/>
  <c r="D164"/>
  <c r="C164"/>
  <c r="C163"/>
  <c r="E163" s="1"/>
  <c r="E162"/>
  <c r="D161"/>
  <c r="D158" s="1"/>
  <c r="D157" s="1"/>
  <c r="C160"/>
  <c r="E160" s="1"/>
  <c r="E159"/>
  <c r="E156"/>
  <c r="D155"/>
  <c r="E155" s="1"/>
  <c r="C154"/>
  <c r="C153" s="1"/>
  <c r="E152"/>
  <c r="E151"/>
  <c r="D150"/>
  <c r="C150"/>
  <c r="D149"/>
  <c r="C149"/>
  <c r="C148"/>
  <c r="E148" s="1"/>
  <c r="E147"/>
  <c r="E146"/>
  <c r="D145"/>
  <c r="D144" s="1"/>
  <c r="C145"/>
  <c r="C144" s="1"/>
  <c r="E143"/>
  <c r="E142"/>
  <c r="D141"/>
  <c r="C141"/>
  <c r="E140"/>
  <c r="E139"/>
  <c r="E138"/>
  <c r="D137"/>
  <c r="C137"/>
  <c r="E135"/>
  <c r="E134" s="1"/>
  <c r="D134"/>
  <c r="C134"/>
  <c r="E133"/>
  <c r="E132"/>
  <c r="E131"/>
  <c r="D130"/>
  <c r="C130"/>
  <c r="E129"/>
  <c r="E128"/>
  <c r="D127"/>
  <c r="C127"/>
  <c r="D126"/>
  <c r="E126" s="1"/>
  <c r="E125"/>
  <c r="D124"/>
  <c r="D122" s="1"/>
  <c r="C124"/>
  <c r="E123"/>
  <c r="E121"/>
  <c r="E120"/>
  <c r="D119"/>
  <c r="C119"/>
  <c r="E117"/>
  <c r="E116"/>
  <c r="D115"/>
  <c r="C115"/>
  <c r="E114"/>
  <c r="E113"/>
  <c r="E112"/>
  <c r="D111"/>
  <c r="C111"/>
  <c r="D110"/>
  <c r="C110"/>
  <c r="E109"/>
  <c r="E108"/>
  <c r="E107"/>
  <c r="E106"/>
  <c r="E105"/>
  <c r="D104"/>
  <c r="C104"/>
  <c r="E103"/>
  <c r="E102"/>
  <c r="C101"/>
  <c r="E101" s="1"/>
  <c r="D100"/>
  <c r="C100"/>
  <c r="E99"/>
  <c r="D98"/>
  <c r="E98" s="1"/>
  <c r="D97"/>
  <c r="E97" s="1"/>
  <c r="C96"/>
  <c r="E95"/>
  <c r="E94" s="1"/>
  <c r="D94"/>
  <c r="C94"/>
  <c r="E93"/>
  <c r="E92"/>
  <c r="E91"/>
  <c r="E90"/>
  <c r="E89"/>
  <c r="E88"/>
  <c r="E87"/>
  <c r="D86"/>
  <c r="C86"/>
  <c r="E84"/>
  <c r="E83"/>
  <c r="E82"/>
  <c r="E81"/>
  <c r="E80"/>
  <c r="E79"/>
  <c r="E78"/>
  <c r="E77"/>
  <c r="E76"/>
  <c r="D75"/>
  <c r="D74" s="1"/>
  <c r="C75"/>
  <c r="C74"/>
  <c r="E73"/>
  <c r="E72"/>
  <c r="E71"/>
  <c r="E70"/>
  <c r="E69" s="1"/>
  <c r="E68" s="1"/>
  <c r="D69"/>
  <c r="D68" s="1"/>
  <c r="C69"/>
  <c r="C68" s="1"/>
  <c r="E67"/>
  <c r="E66"/>
  <c r="E65"/>
  <c r="D64"/>
  <c r="C64"/>
  <c r="E63"/>
  <c r="E62"/>
  <c r="E61"/>
  <c r="E60"/>
  <c r="E59"/>
  <c r="E58"/>
  <c r="D57"/>
  <c r="C57"/>
  <c r="D56"/>
  <c r="E56" s="1"/>
  <c r="E55"/>
  <c r="D54"/>
  <c r="D52" s="1"/>
  <c r="D51" s="1"/>
  <c r="C54"/>
  <c r="C53"/>
  <c r="E53" s="1"/>
  <c r="E50"/>
  <c r="E49"/>
  <c r="E48"/>
  <c r="E47"/>
  <c r="E46" s="1"/>
  <c r="D46"/>
  <c r="C46"/>
  <c r="E45"/>
  <c r="E44"/>
  <c r="E43"/>
  <c r="E42"/>
  <c r="E41"/>
  <c r="E40"/>
  <c r="E39"/>
  <c r="E38"/>
  <c r="D37"/>
  <c r="C37"/>
  <c r="E37" s="1"/>
  <c r="E36"/>
  <c r="E35"/>
  <c r="D34"/>
  <c r="E34" s="1"/>
  <c r="E33"/>
  <c r="E32"/>
  <c r="E31"/>
  <c r="E30"/>
  <c r="E29"/>
  <c r="D28"/>
  <c r="C28"/>
  <c r="E27"/>
  <c r="E26"/>
  <c r="E25"/>
  <c r="C24"/>
  <c r="E24" s="1"/>
  <c r="E23"/>
  <c r="C22"/>
  <c r="E22" s="1"/>
  <c r="E21"/>
  <c r="D20"/>
  <c r="D19" s="1"/>
  <c r="E14"/>
  <c r="E12" s="1"/>
  <c r="D12"/>
  <c r="C12"/>
  <c r="D11"/>
  <c r="C11"/>
  <c r="D136" l="1"/>
  <c r="E115"/>
  <c r="E124"/>
  <c r="E141"/>
  <c r="D177"/>
  <c r="D176" s="1"/>
  <c r="E86"/>
  <c r="E150"/>
  <c r="E149" s="1"/>
  <c r="E127"/>
  <c r="D118"/>
  <c r="C52"/>
  <c r="C51" s="1"/>
  <c r="C20"/>
  <c r="C19" s="1"/>
  <c r="E54"/>
  <c r="E57"/>
  <c r="D96"/>
  <c r="E100"/>
  <c r="E111"/>
  <c r="E110" s="1"/>
  <c r="C136"/>
  <c r="E137"/>
  <c r="E136" s="1"/>
  <c r="E130"/>
  <c r="E104"/>
  <c r="E64"/>
  <c r="C122"/>
  <c r="C118" s="1"/>
  <c r="E167"/>
  <c r="E170"/>
  <c r="E173"/>
  <c r="D154"/>
  <c r="D153" s="1"/>
  <c r="E75"/>
  <c r="E74" s="1"/>
  <c r="E119"/>
  <c r="E122"/>
  <c r="E161"/>
  <c r="E158" s="1"/>
  <c r="E11"/>
  <c r="E28"/>
  <c r="E164"/>
  <c r="E20"/>
  <c r="E19" s="1"/>
  <c r="E96"/>
  <c r="E145"/>
  <c r="E144" s="1"/>
  <c r="E154"/>
  <c r="E153" s="1"/>
  <c r="C161"/>
  <c r="C158" s="1"/>
  <c r="C157" s="1"/>
  <c r="E177"/>
  <c r="E176" s="1"/>
  <c r="D18" l="1"/>
  <c r="E52"/>
  <c r="E118"/>
  <c r="E51"/>
  <c r="C18"/>
  <c r="E157"/>
  <c r="E18" l="1"/>
</calcChain>
</file>

<file path=xl/sharedStrings.xml><?xml version="1.0" encoding="utf-8"?>
<sst xmlns="http://schemas.openxmlformats.org/spreadsheetml/2006/main" count="314" uniqueCount="249">
  <si>
    <t>№ п/п.</t>
  </si>
  <si>
    <t xml:space="preserve">Наименование </t>
  </si>
  <si>
    <t>Причина отклонений 
с указанием суммы отклонений по направлениям расходов</t>
  </si>
  <si>
    <t>Штатная численность ОМСУ, шт.ед.</t>
  </si>
  <si>
    <t>Штатная численность подведомственных учреждений, шт. ед.</t>
  </si>
  <si>
    <t>47 шт.ед - в связи с передачей в ведение департамента городского хозяйства  МКУ "Казна городского хозяйства" .
10 шт.ед - в связи с увеличением штатной численности МКУ "Дирекция дорожного-транспортного и жилищно-коммунального комплекса". Необходимость  увеличения численности МКУ «ДДТиЖКК»  обусловлена значительным увеличением объемов работ учреждения за последние 2 года, в том числе:
 - развитием дорожно-транспортного хозяйства города в связи с вводом в эксплуатацию  новых автомобильных дорог, внутриквартальных проездов, тротуаров, средств регулирования дорожного движения и линий уличного освещения, передачей бесхозяйных объектов в муниципальную собственность
-  увеличение объема работ в сфере жилищно-коммунального комплекса. 
Увеличение  заключенных  гражданско-правовых договоров, муниципальных контрактов, соглашений на предоставление субсидий, влечет за собой дополнительный объем работ по разработке технической документации, подготовки документов для размещения муниципального заказа, увеличение объема бухгалтерской документации, увеличение количества претензий, исков, предъявленных подрядчикам в связи с нарушением  договорных обязательств и др.</t>
  </si>
  <si>
    <t>Количество подведомственных учреждений, шт., в том числе:</t>
  </si>
  <si>
    <t xml:space="preserve"> - бюджетные</t>
  </si>
  <si>
    <t xml:space="preserve"> - казенные</t>
  </si>
  <si>
    <t>С 01.07.2013 в ведение департамента городского хозяйства передано МКУ "Казна городского хозяйства"</t>
  </si>
  <si>
    <t xml:space="preserve"> - автономные</t>
  </si>
  <si>
    <t xml:space="preserve"> - негосударственные</t>
  </si>
  <si>
    <t>ВСЕГО РАСХОДЫ, в том числе:</t>
  </si>
  <si>
    <t>1.</t>
  </si>
  <si>
    <t>Расходы на реализацию муниципальных программ, в том числе:</t>
  </si>
  <si>
    <t>1.1.</t>
  </si>
  <si>
    <t>Муниципальная программа "Развитие коммунального комплекса в городе Сургуте на 2014-2016 годы"</t>
  </si>
  <si>
    <t>Подпрограмма "Создание условий для обеспечения качественными коммунальными услугами"</t>
  </si>
  <si>
    <t>Канализационный коллектор от КНС-12(7) г.Сургут</t>
  </si>
  <si>
    <t>Завершение работ, начатых в 2013 году на условиях софинансирования с округом в рамках государственной программы ХМАО-Югры "Развитие ЖКК и повышение энергетической эффективности в ХМАО-Югре на 2014-2020 годы" № 371-п от 18.09.2013</t>
  </si>
  <si>
    <t>Капитальный ремонт объекта "Газопровод низкого давления от групповой установки сжиженного газа №11 до отсекающих вентилей в жилых домах №6,7 по ул.Юности"</t>
  </si>
  <si>
    <t xml:space="preserve">Накопление резерва ГОиЧС </t>
  </si>
  <si>
    <t>Предусмотрено восполнение городского резерва, пожертвованного Дальневосточному федеральному округу, пострадавшему от наводнения (воздухонагреватели, мотопомпа, генератор бензиновый). Решение Думы города Сургута от 03.09.2013 № 368-V ДГ "О пожертвовании муниципального движимого имущества"</t>
  </si>
  <si>
    <t>Реконструкция объектов электросетевого хозяйства</t>
  </si>
  <si>
    <t>В связи с поздним проведением в 2013 году конкурса на ПИР (дважды не состоялся) проведение конкурса и выполнения СМР в 2013 году было нецелесообразно. В 2014 году планируется выполнение СМР по документации 2013 года</t>
  </si>
  <si>
    <t>Субсидия на возмещение затрат по капитальному ремонту систем теплоснабжения, водоснабжения и водоотведения для подготовки к осенне-зимнему периоду</t>
  </si>
  <si>
    <t>Предусмотрено софинансирование расходов в размере 5% от стоимости работ в рамках государственной программы ХМАО-Югры "Развитие ЖКК и повышение энергетической эффективности в ХМАО-Югре на 2014-2020 годы" № 371-п от 18.09.2013</t>
  </si>
  <si>
    <t>Капитальный ремонт объекта «Газопровод низкого давления от групповой установки сжиженного газа №13 до отсекающего вентиля в жилом доме №72 по ул.Береговой»</t>
  </si>
  <si>
    <t>Работы исключены из плана 2013 года в связи с планированием мероприятий по замене газовых плит на электрические в жилом доме №72 по ул.Береговой</t>
  </si>
  <si>
    <t>Инженерные сети по улице 1 "З" от Нефтеюганского шоссе до канализационных очистных сооружений с очистными сооружениями ливневой канализации ОС-2, г. Сургут</t>
  </si>
  <si>
    <t>Работы завершены в 2013 году</t>
  </si>
  <si>
    <t>1.2.</t>
  </si>
  <si>
    <t>Муниципальная программа "Управление муниципальным имуществом в сфере жилищно-коммунального хозяйства в городе Сургуте на 2014-2016 годы"</t>
  </si>
  <si>
    <t>Расходы на содержание муниципального казенного учреждения "Казна городского хозяйства"</t>
  </si>
  <si>
    <t>Департамент городского хозяйства является куратором МКУ "Казна городского хозяйства" с 01.07.2013</t>
  </si>
  <si>
    <t>Взносы на капитальный ремонт многоквартирных домов в части муниципальных жилых помещений</t>
  </si>
  <si>
    <t>Для реализации требования ст. 154 ЖК РФ, закона ХМАО-Югры от 01.07.2013 № 54-ОЗ "Об организации проведения капитального ремонта общего имущества в многоквартирных домах, расположенных на территории ХМАО-Югры" предусмотрены расходы на формирование фонда капитального ремонта общего имущества в многоквартирных домах за муниципальные помещения</t>
  </si>
  <si>
    <t>Возмещение затрат по благоустройству дворовых территорий многоквартирных домов</t>
  </si>
  <si>
    <t>С 2014 года возмещение затрат в части муниципальных помещений будет осуществляться МКУ "Казна городского хозяйства", ранее - в рамках субсидии на возмещение затрат по благоустройству дворовых территорий многоквартирных домов</t>
  </si>
  <si>
    <t>Возмещение затрат по капитальному ремонту многоквартирных домов</t>
  </si>
  <si>
    <t>Демонтаж МАФ</t>
  </si>
  <si>
    <t>Изготовление технической документации</t>
  </si>
  <si>
    <t xml:space="preserve">В связи с переходом МКУ "Казна городского хозяйства" в ведение департамента городского хозяйства увеличены расходы по изготовлению документации на объекты муниципальной собственности </t>
  </si>
  <si>
    <t>Освобождение муниципальных жилых помещений</t>
  </si>
  <si>
    <t>Запланировано освобождение 3-х квартир (в 2013 году - 2 квартиры)</t>
  </si>
  <si>
    <t>Санитарная обработка муниципальных жилых помещений</t>
  </si>
  <si>
    <t>Расходы предусматривают дезинфекционные работы 3-х муниципальных квартир, дезодорация - 1 муниципальной  квартиры (МКУ "Казна городского хозяйства")</t>
  </si>
  <si>
    <t>Ремонт муниципальных жилых помещений</t>
  </si>
  <si>
    <t>Предусмотрен ремонт 2-х муниципальных квартир, расходы на уровне 2013 года</t>
  </si>
  <si>
    <t>Санитарно-эпидемиологическое обследование муниципальных квартир</t>
  </si>
  <si>
    <t>Обследование квартир для переселения граждан из ветхого и аварийного жилья производиться не будет, так как при вводе объектов в эксплуатацию застройщик предоставляет необходимые документы</t>
  </si>
  <si>
    <t>Содержание муниципальных жилых и нежилых помещений</t>
  </si>
  <si>
    <t>В соответствии с требованиями ч.1 ст.155 Жилищного Кодекса РФ плата за жилое помещение и коммунальные услуги вносится ежемесячно. МКУ "Казна городского хозяйства", на балансе которого находятся муниципальные помещения, возмещает расходы управляющим организациям в соответствии с законодательством. Расчет произведен на основании фактических предъявленных затрат управляющих организаций за 1 полугодие 2013 года. Ранее расходы возмещались в рамках субсидии на возмещение недополученных доходов по содержанию жилых и нежилых помещений муниципального жилищного фонда (текущее содержание, коммунальные услуги. (в 2013 году сложился недостаток средств)</t>
  </si>
  <si>
    <t>Субсидия на возмещение затрат по содержанию сетей газоснабжения и газового оборудования</t>
  </si>
  <si>
    <t>Из расчета субсидии исключен НДС</t>
  </si>
  <si>
    <t>Услуги по начислению, сбору и перечислению платы за наем муниципальных жилых помещений</t>
  </si>
  <si>
    <t>Кроме услуг по начислению, сбору и перечислению платы за наем муниципальных помещений включены расходы на оказание услуг СГМУП "РКЦ" по оформлению исковых заявлений по взысканию дебиторской задолженности</t>
  </si>
  <si>
    <t>Формирование и проведение государственного кадастрового учета земельных участков, на которых расположены многоквартирные дома</t>
  </si>
  <si>
    <t>С 2014 года в целях реализации условий Федерального закона № 185-ФЗ и во исполнение постановления Администрации города от 23.05.2013 № 3354 запланировано формирование и проведение государственного кадастрового учета земельных участков, на которых расположены многоквартирные дома (за исключением МКД, признанных аварийными и подлежащими сносу). Расходы будут осуществляться  по итогам конкурса, организованного МКУ "Казна городского хозяйства". В 2014 году предусмотрены расходы по 400 МКД.</t>
  </si>
  <si>
    <t>Субсидия на возмещение затрат по формированию и проведению государственного кадастрового учета земельных участков, на которых расположены многоквартирные дома</t>
  </si>
  <si>
    <t>В соответствии с порядком предоставления субсидии фактические расходы возмещались по обращению управляющих организаций. С 2014 года расходы будут осуществляться путем проведения муниципального заказа МКУ "Казна городского хозяйства"</t>
  </si>
  <si>
    <t>Субсидия на возмещение недополученных доходов по содержанию жилых и нежилых помещений муниципального жилищного фонда (текущее содержание)</t>
  </si>
  <si>
    <t xml:space="preserve">Во исполнение требований ч.1 ст.155 Жилищного Кодекса РФ плата за жилое помещение и коммунальные услуги вносится ежемесячно. С 2014 года расходы управляющим организациям будут возмещаться МКУ "Казна городского хозяйства" в соответствии с законодательством. </t>
  </si>
  <si>
    <t>Субсидия на возмещение недополученных доходов по содержанию жилых и нежилых помещений муниципального жилищного фонда (коммунальные услуги)</t>
  </si>
  <si>
    <t>1.3.</t>
  </si>
  <si>
    <t>Муниципальная программа "Энергосбережение и повышение энергетической эффективности в городе Сургуте на 2014-2020 годы"</t>
  </si>
  <si>
    <t>Мероприятия по энергосбережению на объектах социальной сферы</t>
  </si>
  <si>
    <t>Увеличение расходов в связи с выполнением энергосберегающих мероприятий по оптимизации работы системы тепло-, водоснабжения зданий учреждений (замена и утепление трубопроводов),  обустройство тепловой защиты зданий учреждений (утепление фасадов, кровель, замена оконных блоков) на 2-ух объектах (МБДОУ № 6 «Василек», МБОУ Лицей № 2).</t>
  </si>
  <si>
    <t>Установка индивидуальных приборов учета коммунальных ресурсов в муниципальных жилых помещениях</t>
  </si>
  <si>
    <t>Для реализации требования Федерального закона № 261-ФЗ "Об энергосбережении…" в части обязательного оснащения муниципальных жилых помещений многоквартирных домов индивидуальными приборами учета коммунальных ресурсов (ИПУ). По состоянию на 01.08.2013 потребность составляет  5 134 ИПУ (по данным 12 управляющих организаций).</t>
  </si>
  <si>
    <t>Субсидия на возмещение затрат по установке общедомовых приборов учёта в многоквартирных домах</t>
  </si>
  <si>
    <t>В соответствии с Федеральным законом  № 261-ФЗ "Об энергосбережении…" установка общедомовых приборов учета должна быть завершена в 2013 году.</t>
  </si>
  <si>
    <t xml:space="preserve">Изготовление технической документации </t>
  </si>
  <si>
    <t>В 2013 года были предусмотрены расходы на изготовление паспортов на муниципальное и бесхозяйное имущество. В 2014 году эти расходы будут предусмотрены в рамках муниципальной программы "Управление муниципальным имуществом в сфере жилищно-коммунального хозяйства  на 2014-2016 годы".</t>
  </si>
  <si>
    <t>1.4.</t>
  </si>
  <si>
    <t>Муниципальная программа "Развитие транспортной системы города Сургута на 2014-2020 годы"</t>
  </si>
  <si>
    <t>Подпрограмма "Дорожное хозяйство"</t>
  </si>
  <si>
    <t>Содержание дорог в чистоте</t>
  </si>
  <si>
    <t>Текущее содержание дорог</t>
  </si>
  <si>
    <t>Субсидия на возмещение затрат по содержанию средств регулирования дорожного движения</t>
  </si>
  <si>
    <t xml:space="preserve"> - рост з/пл - тарифная ставка 1разряда 3500руб (в 2013 году 2500 руб.);
 - по электроэнергии принят индекс роста 112% по рекомендациям МинЭкономРазвития РФ;
 - расходы на ГСМ определены с индексом роста 105,5% по рекомендациям МинЭкономРазвития РФ;
 - увеличение расценки на утилизацию ламп на основании договора 2013 года. и коммерческого предложения на 2014 год
- применение НДС только на приобретаемые работы, услуги</t>
  </si>
  <si>
    <t>Ремонт автомобильных дорог</t>
  </si>
  <si>
    <t>Расходы сокращены в связи с ограниченным объемом бюджетных средств. 
Включены работы по асфальтированию проезда от ул.Энтузиастов, д.59 до проезжей части; внутриквартальной дороги от ул.Юности до ул.Сибирской, проходящей мимо МАДОУ д/с №8 "Огонек"; проезда к магазину "Детский мир" по пр.Ленина, д.52 (по наказам избирателей)</t>
  </si>
  <si>
    <t>Содержание линий уличного освещения</t>
  </si>
  <si>
    <t xml:space="preserve"> - ввод объектов 13,676 км ЛУО: Югорский тракт ул. 1 "З" (V п.к.), ул.Университетская от ул.Северной до пр.Пролетарского (I и II п.к.), ул.Университетская от ул.23 "В" до ул. 7 ПР (V п.к.) ; 
 - по электроэнергии принят индекс роста 112% по рекомендациям МинЭкономРазвития РФ;
 - увеличение объемов текущего ремонта по фактической потребности;
 - увеличение расценки на утилизацию ламп на основании договора 2013 года  и коммерческого предложения на 2014 года</t>
  </si>
  <si>
    <t>Субсидия на возмещение затрат по содержанию линий уличного освещения</t>
  </si>
  <si>
    <t xml:space="preserve"> - рост з/пл - тарифная ставка 1разряда 3500руб (в 2013 году 2500 руб.);
 - по электроэнергии принят индекс роста 112% по рекомендациям МинЭкономРазвития РФ;
 - расходы на ГСМ определены с индексом роста 105,5% по рекомендациям МинЭкономРазвития РФ;
 - увеличение расценки на утилизацию ламп на основании договора 2013 года и коммерческого предложения на 2014год;
- применение НДС только на приобретаемые работы, услуги</t>
  </si>
  <si>
    <t>Капитальный ремонт линий уличного освещения</t>
  </si>
  <si>
    <t>Расходы запланированы на уровне 2013 года</t>
  </si>
  <si>
    <t>Техническое обслуживание системы контроля за транспортными потоками УВД ("Навигация")</t>
  </si>
  <si>
    <t>Уменьшено количество оборудования по  согласованию с УМВД РФ по г.Сургуту</t>
  </si>
  <si>
    <t>Приобретение и установка автопавильонов</t>
  </si>
  <si>
    <t>Запланировано приобретение 2 автопавильонов площадью по 7,5м2 и 6 автопавильонов по 15м2</t>
  </si>
  <si>
    <t>Приобретение и установка урн</t>
  </si>
  <si>
    <t>Запланировано изготовление 100 шт. урн, по уровню утвержденного бюджета на 01.01.2013</t>
  </si>
  <si>
    <t xml:space="preserve">Разработка рабочей документации на внедрение АСУДД на перекрестках города Сургута </t>
  </si>
  <si>
    <t>Подпрограмма "Автомобильный транспорт"</t>
  </si>
  <si>
    <t>Субсидия на возмещение затрат в связи с оказанием услуг по городским  пассажирским перевозкам</t>
  </si>
  <si>
    <t xml:space="preserve"> Расходы запланированы по утвержденной на 2014 год производственной программе (уменьшение на 5,7%) и по данным перевозчиков, являющихся победителями конкурса на право осуществления пассажирских перевозок на 2014 год. 
 За базу расчетов приняты заключенные соглашения на предоставление субсидии в 2013 году и дополнительные затраты, не предусмотренные соглашениями (затраты на капитальный ремонт автобусов, амортизация и аренда подвижного состава). Предусмотрены рост заработной платы (водители, кондукторы, ремонтные рабочие) и расходов на горюче-смазочные материалы на 5%; рентабельность - 4% (2013г.-5%). 
  Доходы определены по проектируемому тарифу 19 руб. (2013 год - 18 руб.) с учетом увеличения производственной программы.
  В объем субсидии включены расходы в размере 6 674 300 руб. на предоставление бесплатного проезда гражданам старшего поколения на сезонных маршрутах. Объем бюджетных ассигнований определен в соответствии с проектом решения Думы города "О дополнительных мерах социальной поддержки граждан старшего поколения, проживающих на территории города на 2014-2016 годы".</t>
  </si>
  <si>
    <t>Установка маршрутных указателей</t>
  </si>
  <si>
    <t>На 2014 год запланированы расходы по замене 572 шт. и устройству новых 13 шт. в соответствии с новой производственной программе движения автобусов</t>
  </si>
  <si>
    <t xml:space="preserve">Разработка концепции ДЦП «Развитие городского пассажирского транспорта г.Сургута на период до 2015 года и на перспективу до 2020 года» </t>
  </si>
  <si>
    <t>1.5.</t>
  </si>
  <si>
    <t>Муниципальная программа  "Улучшение жилищных условий населения города Сургуат на 2014-2020 годы"</t>
  </si>
  <si>
    <t>Подпрограмма "Обеспечение жилыми помещениями граждан, проживающих в аварийных, ветхих многоквартирных домах и в жилых помещениях, непригодных для проживания"</t>
  </si>
  <si>
    <t>Выплата выкупных цен за изымаемые жилые помещения собственникам жилых помещений, непригодных для проживания</t>
  </si>
  <si>
    <t>Запланирована стоимость 2-х комнатной квартиры в количестве 2 шт.</t>
  </si>
  <si>
    <t>Стоимость и количество услуг по определению рыночной стоимости жилых помещений определена по контракту 2013 года</t>
  </si>
  <si>
    <t>Обследование домов на предмет признания их непригодными для проживания либо аварийными</t>
  </si>
  <si>
    <t>Запланировано обследование 14 домов, расходы сокращены в связи с ограниченным объемом бюджетных средств</t>
  </si>
  <si>
    <t xml:space="preserve">Субсидия на возмещение затрат по сносу домов и строений </t>
  </si>
  <si>
    <t>Расходы запланированы на уровне утв. бюджета  по состоянию на 01.01.2014, предусмотрен снос 19 строений</t>
  </si>
  <si>
    <t>1.6.</t>
  </si>
  <si>
    <t>Муниципальная программа  "Комфортное проживание в городе Сургуте на 2014 – 2016 годы"</t>
  </si>
  <si>
    <t>Подпрограмма "Безопасная среда"</t>
  </si>
  <si>
    <t xml:space="preserve">Зимнее содержание проездов к жилым строениям и строениям, приспособленным для проживания </t>
  </si>
  <si>
    <t>Во временных посёлках размер платы граждан не компенсирует расходы по механизированной уборке, которая производится на проездах между домами,  расположенными в отдалении друг от друга. Расчет произведен по конкурсной документации (без снижения по конкурсу - утв. бюджет от 24.09.2013) по уточненным площадям уборки.</t>
  </si>
  <si>
    <t>Ликвидация несанкционированных свалок</t>
  </si>
  <si>
    <t>Мероприятия по предупреждению и ликвидации ЧС</t>
  </si>
  <si>
    <t xml:space="preserve">Промывка систем теплоснабжения во временных поселках </t>
  </si>
  <si>
    <t xml:space="preserve">Содержание пожарных водоемов </t>
  </si>
  <si>
    <t xml:space="preserve">Содержание септиков </t>
  </si>
  <si>
    <t>С 01.10.2013 расходы возмещаются за счет средств населения (включены в размер платы на содержание жилого помещения)</t>
  </si>
  <si>
    <t>Субсидия на возмещение недополученных доходов в связи с оказанием услуг теплоснабжения населению, проживающему во временных поселках</t>
  </si>
  <si>
    <t xml:space="preserve">Период возмещения недополученных доходов 01.07.2013-01.07.2014. Объем бюджетных средств в 2013 году предусмотрен по фактическим затратам 2011года. На 2014 год расчет произведен по  фактическим объемам 2 п/г 2012 года и 1 п/г 2013 года и тарифам, установленным с 01.09.2013 </t>
  </si>
  <si>
    <t>Субсидия на возмещение недополученных доходов в связи с оказанием услуг водоснабжения населению, проживающему в жилищном фонде с централизованным холодным водоснабжением, не соответствующим требованиям СанПиН</t>
  </si>
  <si>
    <t>Уменьшена численность жителей, получающих услугу подвоза воды, в связи со сносом строений (2013г. -  1140 чел., 2014г. - 852 чел.), в расчете применен установленный с 01.08.2013 тариф на подвоз воды</t>
  </si>
  <si>
    <t>Субсидия на возмещение недополученных доходов в связи с оказанием услуг теплоснабжения населению, проживающему в муниципальных и бесхозяйных общежитиях</t>
  </si>
  <si>
    <t>Запланировано возмещение недополученных доходов по 3 муниципальным общежитиям по тарифам, установленным с 01.09.2013</t>
  </si>
  <si>
    <t>Субсидия на возмещение недополученных доходов в связи с оказанием услуг по вывозу стоков из общественных туалетов, предоставляемых населению, проживающему в жилищном фонде без централизованной канализации</t>
  </si>
  <si>
    <t>С 01.10.2013 расходы возмещаются за счет средств населения (включены в тариф на содержание жилого помещения)</t>
  </si>
  <si>
    <t>Подпрограмма "Капитальный ремонт и благоустройство жилищного фонда"</t>
  </si>
  <si>
    <t>Капитальный ремонт муниципального жилищного фонда</t>
  </si>
  <si>
    <t>Запланирован ремонт 15 домов (в 2013г. - 8 шт.)</t>
  </si>
  <si>
    <t xml:space="preserve">Субсидия на возмещение затрат по капитальному  ремонту  многоквартирных домов </t>
  </si>
  <si>
    <t>Расходы сокращены в связи с ограниченным объемом бюджетных средств, за счет средств местного бюджета запланирован ремонт 2 домов (в 2013 году с учетом средств Фонда и округа по адресным программам "Наш дом" и №185-ФЗ - 17 домов)</t>
  </si>
  <si>
    <t>Субсидия на возмещение затрат по благоустройству дворовых территорий многоквартирных домов</t>
  </si>
  <si>
    <t xml:space="preserve"> Расходы сокращены в связи с ограниченным объемом бюджетных средств. 
 Предусмотрены средства муниципального образования для софинансирования расходов. Доведенный объем окружных средств с учетом городских средств достаточен для благоустройства 2-х дворовых территорий (по фактической стоимости 2013 года).
 Предусмотрены расходы на исполнение наказов избирателей по благоустройству проездов к жилым домам Гагарина 4,6 Просвещения 13,33, Мелик-Карамова 74,76.</t>
  </si>
  <si>
    <t>Субсидия на возмещение затрат на приобретение и установку детских игровых площадок</t>
  </si>
  <si>
    <t>Предусмотрены расходы на установку 92 площадок (2013 год - 57 площадок)</t>
  </si>
  <si>
    <t>Субсидия на возмещение затрат на приобретение и установку спортивных плоскостных сооружений на территории многоквартирных домов</t>
  </si>
  <si>
    <t>Расходы исключены в связи с ограниченным объемом бюджетных средств</t>
  </si>
  <si>
    <t>Содержание общественных туалетов в капитальном жилищном фонда</t>
  </si>
  <si>
    <t>Содержание и ремонт детских площадок</t>
  </si>
  <si>
    <t>В 2013 году запланирован снос площадки по ул.Бажова 2б-2в</t>
  </si>
  <si>
    <t>Подпрограмма "Обеспечение отлова, содержания и утилизации безнадзорных животных"</t>
  </si>
  <si>
    <t>Субсидия на возмещение затрат по отлову и содержанию безнадзорных животных</t>
  </si>
  <si>
    <t>1.7.</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</si>
  <si>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2014-2016 годы»</t>
  </si>
  <si>
    <t>Расходы на содержание муниципального казенного учреждения "Дирекция дорожно-транспортного и жилищно-коммунального хозяйства"</t>
  </si>
  <si>
    <t xml:space="preserve">Увеличение расходов обусловлено увеличением штатной численности на 10 шт.ед. (2013 год - 47шт.ед, 2014 год - 57 шт.ед). Увеличение численности повлекло увеличение расходов по заработная плате, начислениям на оплату труда, услугам связи, приобретение расходных материалов, коммунальных услуги. Кроме того, увеличилась предельная база для начисления страховых взносов на выплаты по заработной плате. Также запланирована замена окон в административном здании, приобретение компьютерной и множительной техники, мебели. </t>
  </si>
  <si>
    <t>Расходы на содержание муниципального казенного учреждения "Дирекция эксплуатации административных зданий и инженерных систем"</t>
  </si>
  <si>
    <t xml:space="preserve">Увеличение обусловлено: увеличением заработной платы в связи с изменением штатного расписания в течение года и увеличением предельной базы для начисления страховых взносов на выплаты по заработной плате. Кроме того запланировано  приобретение вычислительной и множительной техники, мебели </t>
  </si>
  <si>
    <t>Приобретение бланочной продукции</t>
  </si>
  <si>
    <t>Предусмотрены расходы на приобретение бланков "Специальное разрешение на движение по автомобильным дорогам транспортного средства, осуществляющего перевозку опасных грузов, перевозки тяжеловесных и (или) крупногабаритных грузов". Бланки необходимы для осуществления функции по оказанию муниципальной услуги в соответствии с Регламентом, утвержденным Постановлением Администрации города от 05.02.2013 № 640</t>
  </si>
  <si>
    <t>1.8.</t>
  </si>
  <si>
    <t>Муниципальная программа «Организация ритуальных услуг и содержание объектов похоронного обслуживания в городе Сургуте на 2014-2020 годы»</t>
  </si>
  <si>
    <t>Субсидия на возмещение затрат по содержанию кладбищ и крематория</t>
  </si>
  <si>
    <t>Расчет произведен на основании фактических затрат за 1 п/г 2013 года с учетом снижения затрат на топливо и увеличения балансовой стоимости имущества в соответствии с постановлением Администрации города от 26.12.2012 № 9938. Из  расходов исключена рентабельность.</t>
  </si>
  <si>
    <t>Субсидия на возмещение затрат по погребению согласно гарантированному перечню ритуальных услуг</t>
  </si>
  <si>
    <t>Новое кладбище</t>
  </si>
  <si>
    <t>В 2013 году запланирован отвод земельного участка под строительство кладбища, в 2014 году - проектно-изыскательские работы</t>
  </si>
  <si>
    <t>1.9.</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</si>
  <si>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2014 - 2016 годы»</t>
  </si>
  <si>
    <t>Компенсация расходов по оплате жилого помещения и коммунальных услуг Почетным гражданам</t>
  </si>
  <si>
    <t>Компенсация предоставляется в соответствии с решением Думы города от 28.02.2006 № 567-III ГД «Об утверждении положения о звании "Почетный гражданин города Сургута" и положений об отдельных видах наград городского округа», количество почетных граждан, проживающих в г.Сургуте  уменьшилось до 4. Расходы определены по фактическому начислению за 1 п/годие 2013 года</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</si>
  <si>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</si>
  <si>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Компенсации предоставляются в соответствии с решением Думы города  от 29.12.2009 № 666-IV ДГ «О предоставлении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 Объем средств определен по фактическим затратам за 1 п/годие 2013года, количество малообеспеченных граждан, получающих компенсацию ежегодно уменьшается: 2012 год - 23чел., 2013год  - 12 чел., 2014 год. - 11чел.</t>
  </si>
  <si>
    <t>Услуги по оформлению и начислению компенсаций гражданам, проживающим в бесхозяйных жилых помещениях и временном жилищном фонде</t>
  </si>
  <si>
    <t>В связи с уменьшением суммы компенсаций. Стоимость услуг исчисляется в процентом отношении от суммы начисленных компенсаций.</t>
  </si>
  <si>
    <t xml:space="preserve">Проектные работы по ремонту социального общежития </t>
  </si>
  <si>
    <t>Расходы предусмотрены в соответствии с решением Думы города Сургута от 26.10.2013 № 408-VДГ "О дополнительных мерах социальной поддрежки детей-сирот и детей, оставшихся без попечения подителей, лиц из числа детей-сирот и детей, оставшихся без попечения родителей, на 2014-2016 годы"</t>
  </si>
  <si>
    <t>Ремонт квартир ветеранам ВОВ</t>
  </si>
  <si>
    <t>Объем бюджетных ассигнований определен в соответствии с решением Думы города  от 26.10.2013 № 403-V ДГ "О дополнительных мерах социальной поддержки граждан старшего поколения, проживающих на территории города, на 2014-2016 годы"</t>
  </si>
  <si>
    <t>1.10.</t>
  </si>
  <si>
    <t>Муниципальная программа «Создание условий для развития муниципальной политики в отдельных секторах экономики города Сургута на 2014 - 2016 годы»</t>
  </si>
  <si>
    <t xml:space="preserve">Подпрограмма «Улучшение условий и охраны труда в городе Сургуте» </t>
  </si>
  <si>
    <t>Организация обучения по охране труда и проведение занятий по пожарно-техническому минимуму</t>
  </si>
  <si>
    <t>В 2013 году расходы были предусмотрены в общем объеме сметы на содержание муниципальных казенных учреждений</t>
  </si>
  <si>
    <t>Проведение медицинских осмотров</t>
  </si>
  <si>
    <t>Приобретение спецодежды, других средств индивидуальной защиты, смывающих и обезвреживающих средств</t>
  </si>
  <si>
    <t>1.11.</t>
  </si>
  <si>
    <t>Муниципальная программа «Доступная среда города Сургута на 2014 - 2016 годы»</t>
  </si>
  <si>
    <t>Содержание дорог</t>
  </si>
  <si>
    <t>Расходы запланированы на уровне 2013 года.</t>
  </si>
  <si>
    <t>1.12.</t>
  </si>
  <si>
    <t>Муниципальная программа "Развитие культуры и туризма в городе Сургуте на 2014 - 2016 годы"</t>
  </si>
  <si>
    <t>Подпрограмма "Библиотечное обслуживание"</t>
  </si>
  <si>
    <t>Коммунальные услуги</t>
  </si>
  <si>
    <t>Увеличение расходов в связи с увеличением стоимости коммунальных услуг с 01.07.2013 г.</t>
  </si>
  <si>
    <t>Содержание муниципального имущества</t>
  </si>
  <si>
    <t>Увеличение расходов в связи с приведением расценок на комплексное обслуживание инженерных систем к действующим ценам.</t>
  </si>
  <si>
    <t>Подпрограмма "Сохранение и популяризация историко-культурного наследия"</t>
  </si>
  <si>
    <t>ПИР</t>
  </si>
  <si>
    <t xml:space="preserve"> ПИР по Краеведческому музею, частично выполнен в 2013 году </t>
  </si>
  <si>
    <t>Капитальный и текущий ремонт  зданий и сооружений, благоустройство территории</t>
  </si>
  <si>
    <t>Снижение расходов  в связи с выполнением части работ по благоустройству Музейного центра в 2013 году.</t>
  </si>
  <si>
    <t xml:space="preserve">Подпрограмма "Дополнительное образование детей в детских школах искусств" </t>
  </si>
  <si>
    <t>Снижение расходов обусловлено снижением стоимости 1 КВт электроэнергии (3,18 руб.) в сравнении с 2013 г. (3,2 руб.)</t>
  </si>
  <si>
    <t>Подпрограмма "Организация культурного досуга на базе организаций и учреждений культуры"</t>
  </si>
  <si>
    <t>Предоставление биотуалетов на общегородские праздники</t>
  </si>
  <si>
    <t>Увеличение расценки в связи с применением к=1,5 за работу в выходные и праздничные дни. Количество мероприятий на уровне 2013 года</t>
  </si>
  <si>
    <t>Подпрограмма "Организация массовых мероприятий"</t>
  </si>
  <si>
    <t>1.13.</t>
  </si>
  <si>
    <t>Муниципальная программа "Развитие физической культуры и спорта в городе Сургуте на 2014 - 2016 годы"</t>
  </si>
  <si>
    <t>Подпрограмма "Организация занятий физической культурой и массовым спортом"</t>
  </si>
  <si>
    <t>Подпрограмма "Дополнительное образование в спортивных школах"</t>
  </si>
  <si>
    <t>Увеличение расходов в связи с приведением расценок на комплексное обслуживание инженерных систем к действующим ценам, включением в объем обслуживания вновь вводимой 3-ей очереди на объекте Спортивное ядро.</t>
  </si>
  <si>
    <t>1.14.</t>
  </si>
  <si>
    <t>Муниципальная программа "Молодёжная политика Сургута на 2014 -2016 годы"</t>
  </si>
  <si>
    <t>Подпрограмма "Организация мероприятий по работе с детьми и молодёжью"</t>
  </si>
  <si>
    <t>Увеличение расценки в связи с применением к=1,5 за работу в выходные и праздничные дни. Количество мероприятий на 1 ед. меньше, чем в плане 2013 года</t>
  </si>
  <si>
    <t>1.15.</t>
  </si>
  <si>
    <t>Муниципальная программа "Сургутская семья на 2014 - 2016 годы"</t>
  </si>
  <si>
    <t>Подпрограмма "Организация торжественных церемоний и культурных, досуговых мероприятий"</t>
  </si>
  <si>
    <t>Коммунальные услуги (Дворец торжеств)</t>
  </si>
  <si>
    <t>Содержание муниципального имущества (Дворец торжеств)</t>
  </si>
  <si>
    <t>1.16.</t>
  </si>
  <si>
    <t>Муниципальная программа "Развитие гражданского общества в городе Сургуте на 2014 - 2016 годы"</t>
  </si>
  <si>
    <t>Подпрограмма "Взаимодействие органов местного самоуправления с институтами гражданского общества в решении вопросов местного значения"</t>
  </si>
  <si>
    <t>1.17.</t>
  </si>
  <si>
    <t>Муниципальная программа "Развитие образования города Сургута на 2014-2016 годы"</t>
  </si>
  <si>
    <t xml:space="preserve">Подпрограмма "Дошкольное образование в образовательных учреждениях, реализующих программу дошкольного образования" </t>
  </si>
  <si>
    <t xml:space="preserve">Увеличение расходов обусловлено:
- увеличением стоимости коммунальных услуг с 01.07.2013 г., включением в объем облуживания 3-х вновь вводимых детских дошкольных учреждений;
- в связи с включением в подпрограмму дополнительных объемов обслуживания (МБОУ ДДМШВ "Прогимназия", МБОУ  прогимназия  "Сезам") отнесенных в 2013 году в подпрограмму «Общее и дополнительное образование в общеобразовательных учреждениях» </t>
  </si>
  <si>
    <t>Ремонт объектов образования</t>
  </si>
  <si>
    <t>Снижение расходов в связи с недостатком ассигнований</t>
  </si>
  <si>
    <t xml:space="preserve"> - текущий ремонт, в том числе проектные работы</t>
  </si>
  <si>
    <t xml:space="preserve"> - капитальный ремонт зданий, сооружений, инженерных сетей</t>
  </si>
  <si>
    <t>Подпрограмма "Общее и дополнительное образование в общеобразовательных учреждениях"</t>
  </si>
  <si>
    <t xml:space="preserve"> - увеличение стоимости коммунальных услуг с 01.07.2013 г., включением в объем облуживания 3-ех вновь вводимых детских дошкольных учреждений;
 -  снижением расходов в связи с отнесением объемов (МБОУ ДДМШВ "Прогимназия", МБОУ  прогимназия  "Сезам") в 2014 в подпрограмму «Дошкольное образование в образовательных учреждениях, реализующих программу дошкольного образования».</t>
  </si>
  <si>
    <t>Увеличение расходов обусловлено:
- увеличением расценок на комплексное обслуживание инженерных систем, в связи с приведением к действующим ценам, включением в объем облуживания 3-ех вновь вводимых детских дошкольных учреждений;
- снижением расходов в связи с отнесением объемов (МБОУ ДДМШВ "Прогимназия", МБОУ  прогимназия  "Сезам") в 2014 в подпрограмму «Дошкольное образование в образовательных учреждениях, реализующих программу дошкольного образования»</t>
  </si>
  <si>
    <t>Подпрограмма "Дополнительное образование в учреждениях дополнительного образования детей"</t>
  </si>
  <si>
    <t>Подпрограмма "Функционирование департамента образования"</t>
  </si>
  <si>
    <t>1.18.</t>
  </si>
  <si>
    <t>Муниципальная программа "Защита населения и территории города Сургута от чрезвычайных ситуаций и совершенствование гражданской обороны на 2014 — 2016 годы"</t>
  </si>
  <si>
    <t>Подпрограмма "Выполнение аварийно-спасательных работ и обучение населения в области гражданской обороны"</t>
  </si>
  <si>
    <t>Вибе Ирина Дмитриевна 52-45-00</t>
  </si>
  <si>
    <t>Проект бюджета
2014 год</t>
  </si>
  <si>
    <t>Утвержденный бюджет 
на 2013 год в соответствии с решением Думы города от 25.12.2012 № 273-V ДГ (на 1 января)</t>
  </si>
  <si>
    <t>Отклонение проекта бюджета на 2014 год от утвержденного бюджета на 2013 год</t>
  </si>
  <si>
    <t>(рублей)</t>
  </si>
  <si>
    <t xml:space="preserve">Дата  ввода в эксплуатацию - 01.01.1973.    Вывод в ремонт (замена) существующих сетей газоснабжения определяется собственником по окончании 40 лет  эксплуатации (п.5.5.2  Правил безопасности систем газораспределения и газопотребления ПБ 12-529-03) </t>
  </si>
  <si>
    <t>Запланирован снос травмоопасных детских игровых площадок по 7 адресам</t>
  </si>
  <si>
    <t>Ввод объектов: Югорский тракт ул. 1 "З" (V п.к.), ул.Университетская от ул.Северной до пр.Пролетарского (I и II п.к.), ул.Университетская от ул.23 "В" до ул. 7 ПР (V п.к.); бесхозяйное имущество, имущество переданное в оперативное управление (ул.Московская),  бесхозяйные проезды в мкр. города;  увеличение объемов обслуживания: содержание а/павильонов, приобретенных в 2013 году, в утв. бюджете предусмотрено содержание с 01.06.2013;  по электроэнергии принят индекс роста 112% по рекомендациям МинЭкономРазвития РФ</t>
  </si>
  <si>
    <t xml:space="preserve">  - ввод объектов Югорский тракт ул. 1 "З" (V п.к.), ул.Университетская от ул.Северной до пр.Пролетарского (I и II п.к.), ул.Университетская от ул.23 "В" до ул. 7 ПР (V п.к.), 
  - увеличение объемов работ по восстановлению и заполнению швов в дорожном покрытии вызвано увеличением количества трещин, возникших по истечению гарантийного срока;
 - уточнены объемы работ: по рекомендациям ГИБДД пересмотрены объемы по видам работ в целях повышения безопасности движения на пешеходных переходах вблизи образовательных учреждений, в линии 1.14.1 заменена краска на спрей-пласт, более устойчивый к износу;
  - предусмотрены расходы на обустройство 1 пешеходного перехода светофорным объектом (наказы избирателей) принят по уровню утв. бюджета на 01.01.2013. Объемы работ определены исходя из фактической потребности, для защиты конструкций от коррозии и приведения в надлежащее состояние включены новые виды работ (окраска шкафов управления, окраска стоек дорожных знаков, окраска опор светофоров, окраска опор растяжек);
  - включены работы по установке ограждений вдоль тротуара по пр.Ленина (по наказам избирателей)</t>
  </si>
  <si>
    <t>Расчет произведен на основании фактических затрат за 1 п/г 2013 года с учетом средств округа на осуществление отдельного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 в сумме 773 900 руб. (на 01.01.2013 - окружные средства отсутствовали)</t>
  </si>
  <si>
    <t>Исполнитель: Главный специалист отдела финансово-экономического планирования</t>
  </si>
  <si>
    <r>
      <t xml:space="preserve">Аналитическая информация о расходах за счет средств местного бюджета на 2014 год
</t>
    </r>
    <r>
      <rPr>
        <b/>
        <u/>
        <sz val="16"/>
        <color indexed="8"/>
        <rFont val="Times New Roman"/>
        <family val="1"/>
        <charset val="204"/>
      </rPr>
      <t>департамента городского хозяйства</t>
    </r>
    <r>
      <rPr>
        <b/>
        <sz val="16"/>
        <color indexed="8"/>
        <rFont val="Times New Roman"/>
        <family val="1"/>
        <charset val="204"/>
      </rPr>
      <t xml:space="preserve"> Администрации города Сургута
(в сопоставимых условиях)</t>
    </r>
  </si>
  <si>
    <t>Приложение 7.3. к пояснительной записке</t>
  </si>
</sst>
</file>

<file path=xl/styles.xml><?xml version="1.0" encoding="utf-8"?>
<styleSheet xmlns="http://schemas.openxmlformats.org/spreadsheetml/2006/main">
  <numFmts count="2">
    <numFmt numFmtId="44" formatCode="_-* #,##0.00&quot;р.&quot;_-;\-* #,##0.00&quot;р.&quot;_-;_-* &quot;-&quot;??&quot;р.&quot;_-;_-@_-"/>
    <numFmt numFmtId="164" formatCode="#,##0.0"/>
  </numFmts>
  <fonts count="41">
    <font>
      <sz val="11"/>
      <color indexed="8"/>
      <name val="Calibri"/>
      <family val="2"/>
      <charset val="204"/>
    </font>
    <font>
      <sz val="11"/>
      <color indexed="8"/>
      <name val="Calibri"/>
      <family val="2"/>
      <charset val="204"/>
    </font>
    <font>
      <sz val="11"/>
      <color theme="1"/>
      <name val="Times New Roman"/>
      <family val="1"/>
      <charset val="204"/>
    </font>
    <font>
      <sz val="10"/>
      <name val="Arial Cyr"/>
      <charset val="204"/>
    </font>
    <font>
      <sz val="11"/>
      <name val="Times New Roman"/>
      <family val="1"/>
      <charset val="204"/>
    </font>
    <font>
      <sz val="14"/>
      <color theme="1"/>
      <name val="Times New Roman"/>
      <family val="1"/>
      <charset val="204"/>
    </font>
    <font>
      <b/>
      <u/>
      <sz val="16"/>
      <color indexed="8"/>
      <name val="Times New Roman"/>
      <family val="1"/>
      <charset val="204"/>
    </font>
    <font>
      <b/>
      <sz val="16"/>
      <color indexed="8"/>
      <name val="Times New Roman"/>
      <family val="1"/>
      <charset val="204"/>
    </font>
    <font>
      <sz val="16"/>
      <color theme="1"/>
      <name val="Times New Roman"/>
      <family val="1"/>
      <charset val="204"/>
    </font>
    <font>
      <b/>
      <sz val="11"/>
      <color theme="1"/>
      <name val="Times New Roman"/>
      <family val="1"/>
      <charset val="204"/>
    </font>
    <font>
      <b/>
      <sz val="11"/>
      <color indexed="8"/>
      <name val="Times New Roman"/>
      <family val="1"/>
      <charset val="204"/>
    </font>
    <font>
      <b/>
      <sz val="11"/>
      <name val="Times New Roman"/>
      <family val="1"/>
      <charset val="204"/>
    </font>
    <font>
      <b/>
      <sz val="11"/>
      <color indexed="8"/>
      <name val="Calibri"/>
      <family val="2"/>
      <charset val="204"/>
    </font>
    <font>
      <sz val="11"/>
      <color indexed="8"/>
      <name val="Times New Roman"/>
      <family val="1"/>
      <charset val="204"/>
    </font>
    <font>
      <sz val="10"/>
      <name val="Arial"/>
      <family val="2"/>
      <charset val="204"/>
    </font>
    <font>
      <sz val="11"/>
      <color indexed="8"/>
      <name val="Times Roman"/>
      <family val="1"/>
    </font>
    <font>
      <sz val="11"/>
      <color rgb="FFFF0000"/>
      <name val="Times New Roman"/>
      <family val="1"/>
      <charset val="204"/>
    </font>
    <font>
      <sz val="12"/>
      <color theme="1"/>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Helv"/>
    </font>
    <font>
      <sz val="11"/>
      <color indexed="20"/>
      <name val="Calibri"/>
      <family val="2"/>
      <charset val="204"/>
    </font>
    <font>
      <i/>
      <sz val="11"/>
      <color indexed="23"/>
      <name val="Calibri"/>
      <family val="2"/>
      <charset val="204"/>
    </font>
    <font>
      <sz val="11"/>
      <color indexed="52"/>
      <name val="Calibri"/>
      <family val="2"/>
      <charset val="204"/>
    </font>
    <font>
      <sz val="10"/>
      <name val="Helv"/>
      <family val="2"/>
      <charset val="204"/>
    </font>
    <font>
      <sz val="11"/>
      <color indexed="10"/>
      <name val="Calibri"/>
      <family val="2"/>
      <charset val="204"/>
    </font>
    <font>
      <sz val="11"/>
      <color indexed="17"/>
      <name val="Calibri"/>
      <family val="2"/>
      <charset val="204"/>
    </font>
    <font>
      <sz val="12"/>
      <color indexed="8"/>
      <name val="Times New Roman"/>
      <family val="1"/>
      <charset val="204"/>
    </font>
    <font>
      <sz val="12"/>
      <name val="Times New Roman"/>
      <family val="1"/>
      <charset val="204"/>
    </font>
    <font>
      <sz val="10"/>
      <color indexed="8"/>
      <name val="Times New Roman"/>
      <family val="1"/>
      <charset val="204"/>
    </font>
    <font>
      <b/>
      <sz val="12"/>
      <color theme="1"/>
      <name val="Times New Roman"/>
      <family val="1"/>
      <charset val="204"/>
    </font>
    <font>
      <b/>
      <sz val="12"/>
      <color indexed="8"/>
      <name val="Times New Roman"/>
      <family val="1"/>
      <charset val="204"/>
    </font>
    <font>
      <b/>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A6D86E"/>
        <bgColor indexed="64"/>
      </patternFill>
    </fill>
    <fill>
      <patternFill patternType="solid">
        <fgColor rgb="FFFFFF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57">
    <xf numFmtId="0" fontId="0" fillId="0" borderId="0"/>
    <xf numFmtId="0" fontId="3" fillId="0" borderId="0"/>
    <xf numFmtId="0" fontId="3" fillId="0" borderId="0"/>
    <xf numFmtId="0" fontId="14"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4"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19" fillId="7" borderId="4" applyNumberFormat="0" applyAlignment="0" applyProtection="0"/>
    <xf numFmtId="0" fontId="20" fillId="20" borderId="5" applyNumberFormat="0" applyAlignment="0" applyProtection="0"/>
    <xf numFmtId="0" fontId="21" fillId="20" borderId="4" applyNumberFormat="0" applyAlignment="0" applyProtection="0"/>
    <xf numFmtId="44" fontId="1" fillId="0" borderId="0" applyFont="0" applyFill="0" applyBorder="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12" fillId="0" borderId="9" applyNumberFormat="0" applyFill="0" applyAlignment="0" applyProtection="0"/>
    <xf numFmtId="0" fontId="25" fillId="21" borderId="10"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3" fillId="0" borderId="0"/>
    <xf numFmtId="0" fontId="14" fillId="0" borderId="0"/>
    <xf numFmtId="0" fontId="14" fillId="0" borderId="0"/>
    <xf numFmtId="0" fontId="14" fillId="0" borderId="0"/>
    <xf numFmtId="0" fontId="1" fillId="0" borderId="0"/>
    <xf numFmtId="0" fontId="14" fillId="0" borderId="0"/>
    <xf numFmtId="0" fontId="29" fillId="3" borderId="0" applyNumberFormat="0" applyBorder="0" applyAlignment="0" applyProtection="0"/>
    <xf numFmtId="0" fontId="30" fillId="0" borderId="0" applyNumberFormat="0" applyFill="0" applyBorder="0" applyAlignment="0" applyProtection="0"/>
    <xf numFmtId="0" fontId="1" fillId="23" borderId="11" applyNumberFormat="0" applyFont="0" applyAlignment="0" applyProtection="0"/>
    <xf numFmtId="9" fontId="3" fillId="0" borderId="0" applyFont="0" applyFill="0" applyBorder="0" applyAlignment="0" applyProtection="0"/>
    <xf numFmtId="0" fontId="31" fillId="0" borderId="12" applyNumberFormat="0" applyFill="0" applyAlignment="0" applyProtection="0"/>
    <xf numFmtId="0" fontId="28" fillId="0" borderId="0"/>
    <xf numFmtId="0" fontId="32" fillId="0" borderId="0"/>
    <xf numFmtId="0" fontId="33" fillId="0" borderId="0" applyNumberFormat="0" applyFill="0" applyBorder="0" applyAlignment="0" applyProtection="0"/>
    <xf numFmtId="0" fontId="34" fillId="4" borderId="0" applyNumberFormat="0" applyBorder="0" applyAlignment="0" applyProtection="0"/>
    <xf numFmtId="0" fontId="14" fillId="0" borderId="0"/>
  </cellStyleXfs>
  <cellXfs count="71">
    <xf numFmtId="0" fontId="0" fillId="0" borderId="0" xfId="0"/>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justify" vertical="center" wrapText="1"/>
    </xf>
    <xf numFmtId="3" fontId="9" fillId="0" borderId="1" xfId="0" applyNumberFormat="1" applyFont="1" applyFill="1" applyBorder="1" applyAlignment="1">
      <alignment horizontal="center" vertical="center"/>
    </xf>
    <xf numFmtId="0" fontId="9" fillId="0" borderId="1" xfId="0" applyFont="1" applyFill="1" applyBorder="1" applyAlignment="1">
      <alignment horizontal="left" vertical="center"/>
    </xf>
    <xf numFmtId="164" fontId="9" fillId="0" borderId="0" xfId="0" applyNumberFormat="1" applyFont="1" applyFill="1" applyAlignment="1">
      <alignment vertical="center"/>
    </xf>
    <xf numFmtId="0" fontId="9" fillId="0" borderId="0" xfId="0" applyFont="1" applyFill="1" applyAlignment="1">
      <alignment vertical="center"/>
    </xf>
    <xf numFmtId="0" fontId="2" fillId="0" borderId="1" xfId="0" applyFont="1" applyFill="1" applyBorder="1" applyAlignment="1">
      <alignment horizontal="justify" vertical="center" wrapText="1"/>
    </xf>
    <xf numFmtId="3" fontId="2" fillId="0" borderId="1" xfId="0" applyNumberFormat="1" applyFont="1" applyFill="1" applyBorder="1" applyAlignment="1">
      <alignment horizontal="center" vertical="center"/>
    </xf>
    <xf numFmtId="0" fontId="9" fillId="0" borderId="0" xfId="0" applyFont="1" applyFill="1" applyBorder="1" applyAlignment="1">
      <alignment vertical="center"/>
    </xf>
    <xf numFmtId="49" fontId="10"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center" wrapText="1"/>
    </xf>
    <xf numFmtId="3" fontId="12" fillId="0" borderId="0" xfId="0" applyNumberFormat="1" applyFont="1" applyFill="1" applyAlignment="1">
      <alignment vertical="center"/>
    </xf>
    <xf numFmtId="0" fontId="12" fillId="0" borderId="0" xfId="0" applyFont="1" applyFill="1" applyAlignment="1">
      <alignment vertical="center"/>
    </xf>
    <xf numFmtId="49" fontId="13" fillId="0" borderId="1" xfId="0" applyNumberFormat="1" applyFont="1" applyFill="1" applyBorder="1" applyAlignment="1">
      <alignment horizontal="center" vertical="center" wrapText="1"/>
    </xf>
    <xf numFmtId="0" fontId="0" fillId="0" borderId="0" xfId="0" applyFont="1" applyFill="1" applyAlignment="1">
      <alignment vertical="center"/>
    </xf>
    <xf numFmtId="49" fontId="13" fillId="0" borderId="2"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0" fontId="4" fillId="0" borderId="1" xfId="2" applyFont="1" applyFill="1" applyBorder="1" applyAlignment="1">
      <alignment horizontal="justify" vertical="center" wrapText="1"/>
    </xf>
    <xf numFmtId="3" fontId="2" fillId="0" borderId="0" xfId="0" applyNumberFormat="1" applyFont="1" applyFill="1" applyAlignment="1">
      <alignment vertical="center"/>
    </xf>
    <xf numFmtId="3" fontId="2" fillId="0" borderId="0" xfId="0" applyNumberFormat="1" applyFont="1" applyFill="1" applyAlignment="1">
      <alignment vertical="center" wrapText="1"/>
    </xf>
    <xf numFmtId="0" fontId="17" fillId="0" borderId="0" xfId="0" applyFont="1" applyFill="1" applyAlignment="1">
      <alignment vertical="center" wrapText="1"/>
    </xf>
    <xf numFmtId="0" fontId="17" fillId="0" borderId="0" xfId="0" applyFont="1" applyFill="1" applyAlignment="1">
      <alignment vertical="center"/>
    </xf>
    <xf numFmtId="0" fontId="17" fillId="0" borderId="0" xfId="0" applyFont="1" applyFill="1" applyAlignment="1">
      <alignment horizontal="left" vertical="center"/>
    </xf>
    <xf numFmtId="0" fontId="2" fillId="0" borderId="0" xfId="0" applyFont="1" applyFill="1" applyAlignment="1">
      <alignment horizontal="left" vertical="center"/>
    </xf>
    <xf numFmtId="0" fontId="2" fillId="0" borderId="1" xfId="0" applyFont="1" applyFill="1" applyBorder="1" applyAlignment="1">
      <alignment horizontal="justify" vertical="top" wrapText="1"/>
    </xf>
    <xf numFmtId="0" fontId="4" fillId="0" borderId="2" xfId="2" applyFont="1" applyFill="1" applyBorder="1" applyAlignment="1">
      <alignment horizontal="justify" vertical="center" wrapText="1"/>
    </xf>
    <xf numFmtId="0" fontId="4" fillId="0" borderId="3" xfId="2" applyFont="1" applyFill="1" applyBorder="1" applyAlignment="1">
      <alignment horizontal="justify" vertical="center" wrapText="1"/>
    </xf>
    <xf numFmtId="4" fontId="11" fillId="0" borderId="1" xfId="2" applyNumberFormat="1" applyFont="1" applyFill="1" applyBorder="1" applyAlignment="1">
      <alignment horizontal="justify" vertical="center" wrapText="1"/>
    </xf>
    <xf numFmtId="0" fontId="35" fillId="0" borderId="0" xfId="56" applyFont="1" applyFill="1" applyAlignment="1">
      <alignment vertical="center"/>
    </xf>
    <xf numFmtId="0" fontId="35" fillId="0" borderId="0" xfId="0" applyFont="1" applyAlignment="1">
      <alignment horizontal="justify" vertical="center" wrapText="1"/>
    </xf>
    <xf numFmtId="49" fontId="36" fillId="0" borderId="0" xfId="1" applyNumberFormat="1" applyFont="1" applyAlignment="1">
      <alignment vertical="center" wrapText="1"/>
    </xf>
    <xf numFmtId="0" fontId="17" fillId="0" borderId="0" xfId="0" applyFont="1" applyAlignment="1">
      <alignment horizontal="right" vertical="center"/>
    </xf>
    <xf numFmtId="0" fontId="37" fillId="0" borderId="0" xfId="56"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5" fillId="0" borderId="0" xfId="0" applyFont="1" applyFill="1" applyAlignment="1">
      <alignment vertical="center"/>
    </xf>
    <xf numFmtId="0" fontId="2" fillId="0" borderId="0" xfId="0" applyFont="1" applyAlignment="1">
      <alignment vertical="center"/>
    </xf>
    <xf numFmtId="0" fontId="7" fillId="0" borderId="0" xfId="56" applyFont="1" applyAlignment="1">
      <alignment horizontal="center" vertical="center" wrapText="1"/>
    </xf>
    <xf numFmtId="0" fontId="8" fillId="0" borderId="0" xfId="0" applyFont="1" applyAlignment="1">
      <alignment horizontal="right" vertical="center"/>
    </xf>
    <xf numFmtId="0" fontId="38" fillId="25" borderId="1" xfId="0" applyFont="1" applyFill="1" applyBorder="1" applyAlignment="1">
      <alignment horizontal="center" vertical="center"/>
    </xf>
    <xf numFmtId="3" fontId="38" fillId="25" borderId="1" xfId="0" applyNumberFormat="1" applyFont="1" applyFill="1" applyBorder="1" applyAlignment="1">
      <alignment horizontal="center" vertical="center"/>
    </xf>
    <xf numFmtId="0" fontId="17" fillId="25" borderId="1" xfId="0" applyNumberFormat="1" applyFont="1" applyFill="1" applyBorder="1" applyAlignment="1">
      <alignment horizontal="center" vertical="center" wrapText="1"/>
    </xf>
    <xf numFmtId="49" fontId="39" fillId="26" borderId="1" xfId="0" applyNumberFormat="1" applyFont="1" applyFill="1" applyBorder="1" applyAlignment="1">
      <alignment horizontal="center" vertical="center" wrapText="1"/>
    </xf>
    <xf numFmtId="3" fontId="40" fillId="26" borderId="1" xfId="2" applyNumberFormat="1" applyFont="1" applyFill="1" applyBorder="1" applyAlignment="1">
      <alignment horizontal="center" vertical="center" wrapText="1"/>
    </xf>
    <xf numFmtId="0" fontId="36" fillId="26" borderId="1" xfId="2" applyNumberFormat="1" applyFont="1" applyFill="1" applyBorder="1" applyAlignment="1">
      <alignment horizontal="center" vertical="center" wrapText="1"/>
    </xf>
    <xf numFmtId="0" fontId="38" fillId="25" borderId="1" xfId="0" applyFont="1" applyFill="1" applyBorder="1" applyAlignment="1">
      <alignment horizontal="justify" vertical="center" wrapText="1"/>
    </xf>
    <xf numFmtId="0" fontId="40" fillId="26" borderId="1" xfId="2" applyFont="1" applyFill="1" applyBorder="1" applyAlignment="1">
      <alignment horizontal="justify" vertical="center" wrapText="1"/>
    </xf>
    <xf numFmtId="49" fontId="4" fillId="0" borderId="1" xfId="3" applyNumberFormat="1" applyFont="1" applyFill="1" applyBorder="1" applyAlignment="1">
      <alignment horizontal="justify" vertical="center" wrapText="1"/>
    </xf>
    <xf numFmtId="0" fontId="15" fillId="0" borderId="0" xfId="0" applyFont="1" applyFill="1" applyAlignment="1">
      <alignment horizontal="justify" vertical="center"/>
    </xf>
    <xf numFmtId="49" fontId="4" fillId="0" borderId="1" xfId="0" applyNumberFormat="1" applyFont="1" applyFill="1" applyBorder="1" applyAlignment="1">
      <alignment horizontal="justify" vertical="center" wrapText="1"/>
    </xf>
    <xf numFmtId="3" fontId="11" fillId="0" borderId="1" xfId="2" applyNumberFormat="1" applyFont="1" applyFill="1" applyBorder="1" applyAlignment="1">
      <alignment horizontal="center" vertical="center" wrapText="1"/>
    </xf>
    <xf numFmtId="3" fontId="4" fillId="0" borderId="1" xfId="3" applyNumberFormat="1" applyFont="1" applyFill="1" applyBorder="1" applyAlignment="1">
      <alignment horizontal="center" vertical="center" wrapText="1"/>
    </xf>
    <xf numFmtId="3" fontId="4" fillId="0" borderId="1" xfId="2" applyNumberFormat="1" applyFont="1" applyFill="1" applyBorder="1" applyAlignment="1">
      <alignment horizontal="center" vertical="center" wrapText="1"/>
    </xf>
    <xf numFmtId="3" fontId="4" fillId="0" borderId="2" xfId="3" applyNumberFormat="1" applyFont="1" applyFill="1" applyBorder="1" applyAlignment="1">
      <alignment horizontal="center" vertical="center" wrapText="1"/>
    </xf>
    <xf numFmtId="3" fontId="4" fillId="0" borderId="1" xfId="3" applyNumberFormat="1" applyFont="1" applyFill="1" applyBorder="1" applyAlignment="1">
      <alignment horizontal="center" vertical="center"/>
    </xf>
    <xf numFmtId="3" fontId="4" fillId="0" borderId="1" xfId="0" applyNumberFormat="1" applyFont="1" applyFill="1" applyBorder="1" applyAlignment="1">
      <alignment horizontal="center" vertical="center" wrapText="1"/>
    </xf>
    <xf numFmtId="0" fontId="4" fillId="0" borderId="1" xfId="2" applyFont="1" applyFill="1" applyBorder="1" applyAlignment="1">
      <alignment horizontal="left" vertical="center" wrapText="1" indent="2"/>
    </xf>
    <xf numFmtId="0" fontId="4" fillId="0" borderId="1" xfId="2" applyFont="1" applyFill="1" applyBorder="1" applyAlignment="1">
      <alignment horizontal="justify" vertical="center" wrapText="1"/>
    </xf>
    <xf numFmtId="0" fontId="4" fillId="0" borderId="2" xfId="2" applyFont="1" applyFill="1" applyBorder="1" applyAlignment="1">
      <alignment horizontal="justify" vertical="center" wrapText="1"/>
    </xf>
    <xf numFmtId="0" fontId="4" fillId="0" borderId="3" xfId="2" applyFont="1" applyFill="1" applyBorder="1" applyAlignment="1">
      <alignment horizontal="justify" vertical="center" wrapText="1"/>
    </xf>
    <xf numFmtId="0" fontId="7" fillId="0" borderId="0" xfId="56" applyFont="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36" fillId="24" borderId="1" xfId="0" applyFont="1" applyFill="1" applyBorder="1" applyAlignment="1">
      <alignment horizontal="center" vertical="center" wrapText="1"/>
    </xf>
    <xf numFmtId="0" fontId="36" fillId="0" borderId="1" xfId="0" applyFont="1" applyBorder="1" applyAlignment="1">
      <alignment horizontal="center" vertical="center" wrapText="1"/>
    </xf>
  </cellXfs>
  <cellStyles count="5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_TMP_1"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32"/>
    <cellStyle name="Заголовок 1 2" xfId="33"/>
    <cellStyle name="Заголовок 2 2" xfId="34"/>
    <cellStyle name="Заголовок 3 2" xfId="35"/>
    <cellStyle name="Заголовок 4 2" xfId="36"/>
    <cellStyle name="Итог 2" xfId="37"/>
    <cellStyle name="Контрольная ячейка 2" xfId="38"/>
    <cellStyle name="Название 2" xfId="39"/>
    <cellStyle name="Нейтральный 2" xfId="40"/>
    <cellStyle name="Обычный" xfId="0" builtinId="0"/>
    <cellStyle name="Обычный 2" xfId="41"/>
    <cellStyle name="Обычный 2 2" xfId="42"/>
    <cellStyle name="Обычный 3" xfId="2"/>
    <cellStyle name="Обычный 3 2" xfId="43"/>
    <cellStyle name="Обычный 4" xfId="3"/>
    <cellStyle name="Обычный 5" xfId="44"/>
    <cellStyle name="Обычный 6" xfId="45"/>
    <cellStyle name="Обычный 7" xfId="46"/>
    <cellStyle name="Обычный_UniPlanningAssign1" xfId="56"/>
    <cellStyle name="Обычный_Лист1" xfId="1"/>
    <cellStyle name="Плохой 2" xfId="47"/>
    <cellStyle name="Пояснение 2" xfId="48"/>
    <cellStyle name="Примечание 2" xfId="49"/>
    <cellStyle name="Процентный 2" xfId="50"/>
    <cellStyle name="Связанная ячейка 2" xfId="51"/>
    <cellStyle name="Стиль 1" xfId="52"/>
    <cellStyle name="Стиль 1 2" xfId="53"/>
    <cellStyle name="Текст предупреждения 2" xfId="54"/>
    <cellStyle name="Хороший 2" xfId="5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4" tint="0.59999389629810485"/>
  </sheetPr>
  <dimension ref="A1:I193"/>
  <sheetViews>
    <sheetView tabSelected="1" view="pageBreakPreview" topLeftCell="A163" zoomScale="60" zoomScaleNormal="62" workbookViewId="0">
      <selection activeCell="B197" sqref="B197"/>
    </sheetView>
  </sheetViews>
  <sheetFormatPr defaultRowHeight="15"/>
  <cols>
    <col min="1" max="1" width="8.42578125" style="1" customWidth="1"/>
    <col min="2" max="2" width="75.85546875" style="2" customWidth="1"/>
    <col min="3" max="3" width="20.140625" style="3" customWidth="1"/>
    <col min="4" max="4" width="24.42578125" style="3" customWidth="1"/>
    <col min="5" max="5" width="18.140625" style="3" customWidth="1"/>
    <col min="6" max="6" width="109.140625" style="29" customWidth="1"/>
    <col min="7" max="7" width="10.85546875" style="3" bestFit="1" customWidth="1"/>
    <col min="8" max="8" width="12.5703125" style="3" bestFit="1" customWidth="1"/>
    <col min="9" max="9" width="16.85546875" style="3" customWidth="1"/>
    <col min="10" max="16384" width="9.140625" style="3"/>
  </cols>
  <sheetData>
    <row r="1" spans="1:8" s="38" customFormat="1" ht="16.5" customHeight="1">
      <c r="A1" s="34"/>
      <c r="B1" s="35"/>
      <c r="C1" s="36"/>
      <c r="D1" s="36"/>
      <c r="E1" s="43"/>
      <c r="F1" s="37" t="s">
        <v>248</v>
      </c>
    </row>
    <row r="2" spans="1:8" s="42" customFormat="1" ht="20.25">
      <c r="A2" s="39"/>
      <c r="B2" s="40"/>
      <c r="C2" s="39"/>
      <c r="D2" s="39"/>
      <c r="E2" s="43"/>
      <c r="F2" s="41"/>
    </row>
    <row r="3" spans="1:8" s="42" customFormat="1" ht="65.25" customHeight="1">
      <c r="A3" s="66" t="s">
        <v>247</v>
      </c>
      <c r="B3" s="66"/>
      <c r="C3" s="66"/>
      <c r="D3" s="66"/>
      <c r="E3" s="66"/>
      <c r="F3" s="66"/>
    </row>
    <row r="4" spans="1:8" s="42" customFormat="1" ht="20.25">
      <c r="A4" s="43"/>
      <c r="B4" s="43"/>
      <c r="C4" s="43"/>
      <c r="D4" s="43"/>
      <c r="E4" s="43"/>
      <c r="F4" s="43"/>
    </row>
    <row r="5" spans="1:8" ht="20.25">
      <c r="F5" s="44" t="s">
        <v>240</v>
      </c>
    </row>
    <row r="6" spans="1:8" ht="15" customHeight="1">
      <c r="A6" s="67" t="s">
        <v>0</v>
      </c>
      <c r="B6" s="68" t="s">
        <v>1</v>
      </c>
      <c r="C6" s="68" t="s">
        <v>237</v>
      </c>
      <c r="D6" s="68" t="s">
        <v>238</v>
      </c>
      <c r="E6" s="69" t="s">
        <v>239</v>
      </c>
      <c r="F6" s="70" t="s">
        <v>2</v>
      </c>
    </row>
    <row r="7" spans="1:8">
      <c r="A7" s="67"/>
      <c r="B7" s="68"/>
      <c r="C7" s="68"/>
      <c r="D7" s="68"/>
      <c r="E7" s="69"/>
      <c r="F7" s="70"/>
    </row>
    <row r="8" spans="1:8" s="1" customFormat="1" ht="69.75" customHeight="1">
      <c r="A8" s="67"/>
      <c r="B8" s="68"/>
      <c r="C8" s="67"/>
      <c r="D8" s="68"/>
      <c r="E8" s="69"/>
      <c r="F8" s="70"/>
    </row>
    <row r="9" spans="1:8" s="1" customFormat="1">
      <c r="A9" s="4">
        <v>1</v>
      </c>
      <c r="B9" s="5">
        <v>2</v>
      </c>
      <c r="C9" s="4">
        <v>3</v>
      </c>
      <c r="D9" s="4">
        <v>4</v>
      </c>
      <c r="E9" s="5">
        <v>5</v>
      </c>
      <c r="F9" s="4">
        <v>6</v>
      </c>
    </row>
    <row r="10" spans="1:8" s="11" customFormat="1" ht="21" customHeight="1">
      <c r="A10" s="6"/>
      <c r="B10" s="7" t="s">
        <v>3</v>
      </c>
      <c r="C10" s="8"/>
      <c r="D10" s="8"/>
      <c r="E10" s="8"/>
      <c r="F10" s="9"/>
      <c r="G10" s="10"/>
      <c r="H10" s="10"/>
    </row>
    <row r="11" spans="1:8" s="11" customFormat="1" ht="192.75" customHeight="1">
      <c r="A11" s="6"/>
      <c r="B11" s="7" t="s">
        <v>4</v>
      </c>
      <c r="C11" s="8">
        <f>47+75+47+10</f>
        <v>179</v>
      </c>
      <c r="D11" s="8">
        <f>75+47</f>
        <v>122</v>
      </c>
      <c r="E11" s="8">
        <f>C11-D11</f>
        <v>57</v>
      </c>
      <c r="F11" s="30" t="s">
        <v>5</v>
      </c>
      <c r="G11" s="10"/>
      <c r="H11" s="10"/>
    </row>
    <row r="12" spans="1:8" s="11" customFormat="1" ht="18.75" customHeight="1">
      <c r="A12" s="6"/>
      <c r="B12" s="7" t="s">
        <v>6</v>
      </c>
      <c r="C12" s="8">
        <f>SUM(C13:C16)</f>
        <v>3</v>
      </c>
      <c r="D12" s="8">
        <f>SUM(D13:D16)</f>
        <v>2</v>
      </c>
      <c r="E12" s="8">
        <f>SUM(E13:E16)</f>
        <v>1</v>
      </c>
      <c r="F12" s="7"/>
      <c r="G12" s="10"/>
      <c r="H12" s="10"/>
    </row>
    <row r="13" spans="1:8">
      <c r="A13" s="4"/>
      <c r="B13" s="12" t="s">
        <v>7</v>
      </c>
      <c r="C13" s="13"/>
      <c r="D13" s="13"/>
      <c r="E13" s="13"/>
      <c r="F13" s="12"/>
      <c r="G13" s="10"/>
      <c r="H13" s="10"/>
    </row>
    <row r="14" spans="1:8" ht="19.5" customHeight="1">
      <c r="A14" s="4"/>
      <c r="B14" s="12" t="s">
        <v>8</v>
      </c>
      <c r="C14" s="13">
        <v>3</v>
      </c>
      <c r="D14" s="13">
        <v>2</v>
      </c>
      <c r="E14" s="13">
        <f>C14-D14</f>
        <v>1</v>
      </c>
      <c r="F14" s="12" t="s">
        <v>9</v>
      </c>
      <c r="G14" s="10"/>
      <c r="H14" s="10"/>
    </row>
    <row r="15" spans="1:8">
      <c r="A15" s="4"/>
      <c r="B15" s="12" t="s">
        <v>10</v>
      </c>
      <c r="C15" s="13"/>
      <c r="D15" s="13"/>
      <c r="E15" s="13"/>
      <c r="F15" s="12"/>
      <c r="G15" s="10"/>
      <c r="H15" s="10"/>
    </row>
    <row r="16" spans="1:8">
      <c r="A16" s="4"/>
      <c r="B16" s="12" t="s">
        <v>11</v>
      </c>
      <c r="C16" s="13"/>
      <c r="D16" s="13"/>
      <c r="E16" s="13"/>
      <c r="F16" s="12"/>
      <c r="G16" s="10"/>
      <c r="H16" s="10"/>
    </row>
    <row r="17" spans="1:8" s="14" customFormat="1" ht="21" customHeight="1">
      <c r="A17" s="45"/>
      <c r="B17" s="51" t="s">
        <v>12</v>
      </c>
      <c r="C17" s="46"/>
      <c r="D17" s="46"/>
      <c r="E17" s="46"/>
      <c r="F17" s="47"/>
      <c r="G17" s="10"/>
      <c r="H17" s="10"/>
    </row>
    <row r="18" spans="1:8" s="18" customFormat="1">
      <c r="A18" s="15" t="s">
        <v>13</v>
      </c>
      <c r="B18" s="16" t="s">
        <v>14</v>
      </c>
      <c r="C18" s="56">
        <f>C19+C28+C46+C51+C68+C74+C96+C100+C104+C110+C115+C118+C136+C144+C149+C153+C157+C176</f>
        <v>3217624700.2600002</v>
      </c>
      <c r="D18" s="56">
        <f>D19+D28+D46+D51+D68+D74+D96+D100+D104+D110+D115+D118+D136+D144+D149+D153+D157+D176</f>
        <v>3069909600</v>
      </c>
      <c r="E18" s="56">
        <f>E19+E28+E46+E51+E68+E74+E96+E100+E104+E110+E115+E118+E136+E144+E149+E153+E157+E176</f>
        <v>147933600.25999999</v>
      </c>
      <c r="F18" s="16"/>
      <c r="G18" s="17"/>
    </row>
    <row r="19" spans="1:8" s="18" customFormat="1" ht="39" customHeight="1">
      <c r="A19" s="48" t="s">
        <v>15</v>
      </c>
      <c r="B19" s="52" t="s">
        <v>16</v>
      </c>
      <c r="C19" s="49">
        <f>C20</f>
        <v>25100809</v>
      </c>
      <c r="D19" s="49">
        <f>D20</f>
        <v>147795400</v>
      </c>
      <c r="E19" s="49">
        <f>E20</f>
        <v>-122694591</v>
      </c>
      <c r="F19" s="50"/>
    </row>
    <row r="20" spans="1:8" s="18" customFormat="1" ht="28.5">
      <c r="A20" s="15"/>
      <c r="B20" s="16" t="s">
        <v>17</v>
      </c>
      <c r="C20" s="56">
        <f>SUM(C21:C27)</f>
        <v>25100809</v>
      </c>
      <c r="D20" s="56">
        <f>SUM(D21:D27)</f>
        <v>147795400</v>
      </c>
      <c r="E20" s="56">
        <f>SUM(E21:E27)</f>
        <v>-122694591</v>
      </c>
      <c r="F20" s="16"/>
    </row>
    <row r="21" spans="1:8" s="20" customFormat="1" ht="52.5" customHeight="1">
      <c r="A21" s="19"/>
      <c r="B21" s="53" t="s">
        <v>18</v>
      </c>
      <c r="C21" s="57">
        <v>7778000</v>
      </c>
      <c r="D21" s="58">
        <v>0</v>
      </c>
      <c r="E21" s="58">
        <f t="shared" ref="E21:E27" si="0">C21-D21</f>
        <v>7778000</v>
      </c>
      <c r="F21" s="23" t="s">
        <v>19</v>
      </c>
    </row>
    <row r="22" spans="1:8" s="20" customFormat="1" ht="51.75" customHeight="1">
      <c r="A22" s="19"/>
      <c r="B22" s="53" t="s">
        <v>20</v>
      </c>
      <c r="C22" s="57">
        <f>144758+1310100</f>
        <v>1454858</v>
      </c>
      <c r="D22" s="58">
        <v>0</v>
      </c>
      <c r="E22" s="58">
        <f t="shared" si="0"/>
        <v>1454858</v>
      </c>
      <c r="F22" s="23" t="s">
        <v>241</v>
      </c>
    </row>
    <row r="23" spans="1:8" s="20" customFormat="1" ht="53.25" customHeight="1">
      <c r="A23" s="19"/>
      <c r="B23" s="53" t="s">
        <v>21</v>
      </c>
      <c r="C23" s="57">
        <v>956635</v>
      </c>
      <c r="D23" s="58">
        <v>2457300</v>
      </c>
      <c r="E23" s="58">
        <f t="shared" si="0"/>
        <v>-1500665</v>
      </c>
      <c r="F23" s="23" t="s">
        <v>22</v>
      </c>
    </row>
    <row r="24" spans="1:8" s="20" customFormat="1" ht="49.5" customHeight="1">
      <c r="A24" s="19"/>
      <c r="B24" s="53" t="s">
        <v>23</v>
      </c>
      <c r="C24" s="57">
        <f>56920+14638728</f>
        <v>14695648</v>
      </c>
      <c r="D24" s="58">
        <v>7000000</v>
      </c>
      <c r="E24" s="58">
        <f t="shared" si="0"/>
        <v>7695648</v>
      </c>
      <c r="F24" s="23" t="s">
        <v>24</v>
      </c>
    </row>
    <row r="25" spans="1:8" s="20" customFormat="1" ht="48.75" customHeight="1">
      <c r="A25" s="19"/>
      <c r="B25" s="53" t="s">
        <v>25</v>
      </c>
      <c r="C25" s="57">
        <v>215668</v>
      </c>
      <c r="D25" s="58">
        <v>0</v>
      </c>
      <c r="E25" s="58">
        <f t="shared" si="0"/>
        <v>215668</v>
      </c>
      <c r="F25" s="23" t="s">
        <v>26</v>
      </c>
    </row>
    <row r="26" spans="1:8" s="20" customFormat="1" ht="52.5" customHeight="1">
      <c r="A26" s="19"/>
      <c r="B26" s="53" t="s">
        <v>27</v>
      </c>
      <c r="C26" s="57"/>
      <c r="D26" s="58">
        <v>992500</v>
      </c>
      <c r="E26" s="58">
        <f t="shared" si="0"/>
        <v>-992500</v>
      </c>
      <c r="F26" s="23" t="s">
        <v>28</v>
      </c>
    </row>
    <row r="27" spans="1:8" s="20" customFormat="1" ht="48" customHeight="1">
      <c r="A27" s="19"/>
      <c r="B27" s="53" t="s">
        <v>29</v>
      </c>
      <c r="C27" s="57"/>
      <c r="D27" s="58">
        <v>137345600</v>
      </c>
      <c r="E27" s="58">
        <f t="shared" si="0"/>
        <v>-137345600</v>
      </c>
      <c r="F27" s="23" t="s">
        <v>30</v>
      </c>
    </row>
    <row r="28" spans="1:8" s="18" customFormat="1" ht="55.5" customHeight="1">
      <c r="A28" s="48" t="s">
        <v>31</v>
      </c>
      <c r="B28" s="52" t="s">
        <v>32</v>
      </c>
      <c r="C28" s="49">
        <f>SUM(C29:C45)</f>
        <v>117068764</v>
      </c>
      <c r="D28" s="49">
        <f>SUM(D29:D45)</f>
        <v>13229900</v>
      </c>
      <c r="E28" s="49">
        <f>SUM(E29:E45)</f>
        <v>103838864</v>
      </c>
      <c r="F28" s="50"/>
    </row>
    <row r="29" spans="1:8" s="20" customFormat="1" ht="37.5" customHeight="1">
      <c r="A29" s="19"/>
      <c r="B29" s="23" t="s">
        <v>33</v>
      </c>
      <c r="C29" s="58">
        <v>66163660</v>
      </c>
      <c r="D29" s="58"/>
      <c r="E29" s="58">
        <f t="shared" ref="E29:E45" si="1">C29-D29</f>
        <v>66163660</v>
      </c>
      <c r="F29" s="23" t="s">
        <v>34</v>
      </c>
    </row>
    <row r="30" spans="1:8" s="20" customFormat="1" ht="63.75" customHeight="1">
      <c r="A30" s="19"/>
      <c r="B30" s="23" t="s">
        <v>35</v>
      </c>
      <c r="C30" s="58">
        <v>8150655</v>
      </c>
      <c r="D30" s="58"/>
      <c r="E30" s="58">
        <f t="shared" si="1"/>
        <v>8150655</v>
      </c>
      <c r="F30" s="23" t="s">
        <v>36</v>
      </c>
    </row>
    <row r="31" spans="1:8" s="20" customFormat="1" ht="51" customHeight="1">
      <c r="A31" s="19"/>
      <c r="B31" s="23" t="s">
        <v>37</v>
      </c>
      <c r="C31" s="58">
        <v>299639</v>
      </c>
      <c r="D31" s="58"/>
      <c r="E31" s="58">
        <f t="shared" si="1"/>
        <v>299639</v>
      </c>
      <c r="F31" s="23" t="s">
        <v>38</v>
      </c>
    </row>
    <row r="32" spans="1:8" s="20" customFormat="1" ht="51.75" customHeight="1">
      <c r="A32" s="19"/>
      <c r="B32" s="23" t="s">
        <v>39</v>
      </c>
      <c r="C32" s="58">
        <v>123089</v>
      </c>
      <c r="D32" s="58"/>
      <c r="E32" s="58">
        <f t="shared" si="1"/>
        <v>123089</v>
      </c>
      <c r="F32" s="23" t="s">
        <v>38</v>
      </c>
    </row>
    <row r="33" spans="1:6" s="20" customFormat="1" ht="21" customHeight="1">
      <c r="A33" s="19"/>
      <c r="B33" s="23" t="s">
        <v>40</v>
      </c>
      <c r="C33" s="58">
        <v>199979</v>
      </c>
      <c r="D33" s="58"/>
      <c r="E33" s="58">
        <f t="shared" si="1"/>
        <v>199979</v>
      </c>
      <c r="F33" s="23" t="s">
        <v>242</v>
      </c>
    </row>
    <row r="34" spans="1:6" s="20" customFormat="1" ht="36" customHeight="1">
      <c r="A34" s="19"/>
      <c r="B34" s="23" t="s">
        <v>41</v>
      </c>
      <c r="C34" s="58">
        <v>3655607</v>
      </c>
      <c r="D34" s="58">
        <f>319700+100000</f>
        <v>419700</v>
      </c>
      <c r="E34" s="58">
        <f t="shared" si="1"/>
        <v>3235907</v>
      </c>
      <c r="F34" s="23" t="s">
        <v>42</v>
      </c>
    </row>
    <row r="35" spans="1:6" s="20" customFormat="1" ht="21" customHeight="1">
      <c r="A35" s="19"/>
      <c r="B35" s="23" t="s">
        <v>43</v>
      </c>
      <c r="C35" s="58">
        <v>144310</v>
      </c>
      <c r="D35" s="58">
        <v>36400</v>
      </c>
      <c r="E35" s="58">
        <f t="shared" si="1"/>
        <v>107910</v>
      </c>
      <c r="F35" s="23" t="s">
        <v>44</v>
      </c>
    </row>
    <row r="36" spans="1:6" s="20" customFormat="1" ht="34.5" customHeight="1">
      <c r="A36" s="19"/>
      <c r="B36" s="54" t="s">
        <v>45</v>
      </c>
      <c r="C36" s="58">
        <v>24199</v>
      </c>
      <c r="D36" s="58"/>
      <c r="E36" s="58">
        <f>C36-D36</f>
        <v>24199</v>
      </c>
      <c r="F36" s="23" t="s">
        <v>46</v>
      </c>
    </row>
    <row r="37" spans="1:6" s="20" customFormat="1" ht="21" customHeight="1">
      <c r="A37" s="19"/>
      <c r="B37" s="23" t="s">
        <v>47</v>
      </c>
      <c r="C37" s="58">
        <f>451858</f>
        <v>451858</v>
      </c>
      <c r="D37" s="58">
        <f>456400+4500</f>
        <v>460900</v>
      </c>
      <c r="E37" s="58">
        <f t="shared" si="1"/>
        <v>-9042</v>
      </c>
      <c r="F37" s="23" t="s">
        <v>48</v>
      </c>
    </row>
    <row r="38" spans="1:6" s="20" customFormat="1" ht="35.25" customHeight="1">
      <c r="A38" s="19"/>
      <c r="B38" s="23" t="s">
        <v>49</v>
      </c>
      <c r="C38" s="58">
        <v>0</v>
      </c>
      <c r="D38" s="58">
        <v>135700</v>
      </c>
      <c r="E38" s="58">
        <f t="shared" si="1"/>
        <v>-135700</v>
      </c>
      <c r="F38" s="23" t="s">
        <v>50</v>
      </c>
    </row>
    <row r="39" spans="1:6" s="20" customFormat="1" ht="111.75" customHeight="1">
      <c r="A39" s="19"/>
      <c r="B39" s="23" t="s">
        <v>51</v>
      </c>
      <c r="C39" s="58">
        <v>17162937</v>
      </c>
      <c r="D39" s="58"/>
      <c r="E39" s="58">
        <f>C39-D39</f>
        <v>17162937</v>
      </c>
      <c r="F39" s="23" t="s">
        <v>52</v>
      </c>
    </row>
    <row r="40" spans="1:6" s="20" customFormat="1" ht="30">
      <c r="A40" s="19"/>
      <c r="B40" s="23" t="s">
        <v>53</v>
      </c>
      <c r="C40" s="58">
        <v>3632719</v>
      </c>
      <c r="D40" s="58">
        <v>4688900</v>
      </c>
      <c r="E40" s="58">
        <f>C40-D40</f>
        <v>-1056181</v>
      </c>
      <c r="F40" s="23" t="s">
        <v>54</v>
      </c>
    </row>
    <row r="41" spans="1:6" s="20" customFormat="1" ht="36" customHeight="1">
      <c r="A41" s="19"/>
      <c r="B41" s="23" t="s">
        <v>55</v>
      </c>
      <c r="C41" s="58">
        <v>515932</v>
      </c>
      <c r="D41" s="58">
        <v>237500</v>
      </c>
      <c r="E41" s="58">
        <f t="shared" si="1"/>
        <v>278432</v>
      </c>
      <c r="F41" s="23" t="s">
        <v>56</v>
      </c>
    </row>
    <row r="42" spans="1:6" s="20" customFormat="1" ht="89.25" customHeight="1">
      <c r="A42" s="19"/>
      <c r="B42" s="23" t="s">
        <v>57</v>
      </c>
      <c r="C42" s="58">
        <v>16544180</v>
      </c>
      <c r="D42" s="58"/>
      <c r="E42" s="58">
        <f>C42-D42</f>
        <v>16544180</v>
      </c>
      <c r="F42" s="23" t="s">
        <v>58</v>
      </c>
    </row>
    <row r="43" spans="1:6" s="20" customFormat="1" ht="54.75" customHeight="1">
      <c r="A43" s="19"/>
      <c r="B43" s="23" t="s">
        <v>59</v>
      </c>
      <c r="C43" s="58"/>
      <c r="D43" s="58">
        <v>213400</v>
      </c>
      <c r="E43" s="58">
        <f t="shared" si="1"/>
        <v>-213400</v>
      </c>
      <c r="F43" s="23" t="s">
        <v>60</v>
      </c>
    </row>
    <row r="44" spans="1:6" s="20" customFormat="1" ht="48.75" customHeight="1">
      <c r="A44" s="19"/>
      <c r="B44" s="23" t="s">
        <v>61</v>
      </c>
      <c r="C44" s="58"/>
      <c r="D44" s="58">
        <v>3608300</v>
      </c>
      <c r="E44" s="58">
        <f t="shared" si="1"/>
        <v>-3608300</v>
      </c>
      <c r="F44" s="63" t="s">
        <v>62</v>
      </c>
    </row>
    <row r="45" spans="1:6" s="20" customFormat="1" ht="30">
      <c r="A45" s="19"/>
      <c r="B45" s="23" t="s">
        <v>63</v>
      </c>
      <c r="C45" s="58"/>
      <c r="D45" s="58">
        <v>3429100</v>
      </c>
      <c r="E45" s="58">
        <f t="shared" si="1"/>
        <v>-3429100</v>
      </c>
      <c r="F45" s="63"/>
    </row>
    <row r="46" spans="1:6" s="18" customFormat="1" ht="51.75" customHeight="1">
      <c r="A46" s="48" t="s">
        <v>64</v>
      </c>
      <c r="B46" s="52" t="s">
        <v>65</v>
      </c>
      <c r="C46" s="49">
        <f>SUM(C47:C50)</f>
        <v>52972967</v>
      </c>
      <c r="D46" s="49">
        <f>SUM(D47:D50)</f>
        <v>9924000</v>
      </c>
      <c r="E46" s="49">
        <f>SUM(E47:E50)</f>
        <v>43048967</v>
      </c>
      <c r="F46" s="50"/>
    </row>
    <row r="47" spans="1:6" s="20" customFormat="1" ht="65.25" customHeight="1">
      <c r="A47" s="19"/>
      <c r="B47" s="23" t="s">
        <v>66</v>
      </c>
      <c r="C47" s="58">
        <v>42090000</v>
      </c>
      <c r="D47" s="58">
        <v>2994000</v>
      </c>
      <c r="E47" s="58">
        <f t="shared" ref="E47:E117" si="2">C47-D47</f>
        <v>39096000</v>
      </c>
      <c r="F47" s="23" t="s">
        <v>67</v>
      </c>
    </row>
    <row r="48" spans="1:6" s="20" customFormat="1" ht="64.5" customHeight="1">
      <c r="A48" s="19"/>
      <c r="B48" s="23" t="s">
        <v>68</v>
      </c>
      <c r="C48" s="58">
        <v>10882967</v>
      </c>
      <c r="D48" s="58"/>
      <c r="E48" s="58">
        <f t="shared" si="2"/>
        <v>10882967</v>
      </c>
      <c r="F48" s="23" t="s">
        <v>69</v>
      </c>
    </row>
    <row r="49" spans="1:6" s="20" customFormat="1" ht="37.5" customHeight="1">
      <c r="A49" s="19"/>
      <c r="B49" s="23" t="s">
        <v>70</v>
      </c>
      <c r="C49" s="58"/>
      <c r="D49" s="58">
        <v>6800000</v>
      </c>
      <c r="E49" s="58">
        <f t="shared" si="2"/>
        <v>-6800000</v>
      </c>
      <c r="F49" s="23" t="s">
        <v>71</v>
      </c>
    </row>
    <row r="50" spans="1:6" s="20" customFormat="1" ht="51" customHeight="1">
      <c r="A50" s="19"/>
      <c r="B50" s="23" t="s">
        <v>72</v>
      </c>
      <c r="C50" s="58"/>
      <c r="D50" s="58">
        <v>130000</v>
      </c>
      <c r="E50" s="58">
        <f t="shared" si="2"/>
        <v>-130000</v>
      </c>
      <c r="F50" s="23" t="s">
        <v>73</v>
      </c>
    </row>
    <row r="51" spans="1:6" s="18" customFormat="1" ht="39.75" customHeight="1">
      <c r="A51" s="48" t="s">
        <v>74</v>
      </c>
      <c r="B51" s="52" t="s">
        <v>75</v>
      </c>
      <c r="C51" s="49">
        <f>C52+C64</f>
        <v>1768723129</v>
      </c>
      <c r="D51" s="49">
        <f>D52+D64</f>
        <v>1621798100</v>
      </c>
      <c r="E51" s="49">
        <f>E52+E64</f>
        <v>146925029</v>
      </c>
      <c r="F51" s="50"/>
    </row>
    <row r="52" spans="1:6" s="18" customFormat="1">
      <c r="A52" s="15"/>
      <c r="B52" s="16" t="s">
        <v>76</v>
      </c>
      <c r="C52" s="56">
        <f>SUM(C53:C63)</f>
        <v>1044756348</v>
      </c>
      <c r="D52" s="56">
        <f>SUM(D53:D63)</f>
        <v>1028793900</v>
      </c>
      <c r="E52" s="56">
        <f>SUM(E53:E63)</f>
        <v>15962448</v>
      </c>
      <c r="F52" s="16"/>
    </row>
    <row r="53" spans="1:6" s="20" customFormat="1" ht="88.5" customHeight="1">
      <c r="A53" s="21"/>
      <c r="B53" s="31" t="s">
        <v>77</v>
      </c>
      <c r="C53" s="59">
        <f>488431054+75535637</f>
        <v>563966691</v>
      </c>
      <c r="D53" s="58">
        <v>561814900</v>
      </c>
      <c r="E53" s="58">
        <f t="shared" si="2"/>
        <v>2151791</v>
      </c>
      <c r="F53" s="23" t="s">
        <v>243</v>
      </c>
    </row>
    <row r="54" spans="1:6" s="20" customFormat="1" ht="182.25" customHeight="1">
      <c r="A54" s="19"/>
      <c r="B54" s="23" t="s">
        <v>78</v>
      </c>
      <c r="C54" s="60">
        <f>94032274+108434+265050+1126249+991183+1818826</f>
        <v>98342016</v>
      </c>
      <c r="D54" s="58">
        <f>69856300+1494600+1322500+150000+367000</f>
        <v>73190400</v>
      </c>
      <c r="E54" s="58">
        <f t="shared" si="2"/>
        <v>25151616</v>
      </c>
      <c r="F54" s="23" t="s">
        <v>244</v>
      </c>
    </row>
    <row r="55" spans="1:6" s="20" customFormat="1" ht="90">
      <c r="A55" s="19"/>
      <c r="B55" s="23" t="s">
        <v>79</v>
      </c>
      <c r="C55" s="60">
        <v>55319299</v>
      </c>
      <c r="D55" s="58">
        <v>54051300</v>
      </c>
      <c r="E55" s="58">
        <f t="shared" si="2"/>
        <v>1267999</v>
      </c>
      <c r="F55" s="23" t="s">
        <v>80</v>
      </c>
    </row>
    <row r="56" spans="1:6" s="20" customFormat="1" ht="60">
      <c r="A56" s="22"/>
      <c r="B56" s="23" t="s">
        <v>81</v>
      </c>
      <c r="C56" s="58">
        <v>206744847</v>
      </c>
      <c r="D56" s="58">
        <f>225113700+150000</f>
        <v>225263700</v>
      </c>
      <c r="E56" s="58">
        <f t="shared" si="2"/>
        <v>-18518853</v>
      </c>
      <c r="F56" s="23" t="s">
        <v>82</v>
      </c>
    </row>
    <row r="57" spans="1:6" s="20" customFormat="1" ht="90">
      <c r="A57" s="19"/>
      <c r="B57" s="23" t="s">
        <v>83</v>
      </c>
      <c r="C57" s="58">
        <f>54011807+7875</f>
        <v>54019682</v>
      </c>
      <c r="D57" s="58">
        <f>47609300+392700</f>
        <v>48002000</v>
      </c>
      <c r="E57" s="58">
        <f t="shared" si="2"/>
        <v>6017682</v>
      </c>
      <c r="F57" s="23" t="s">
        <v>84</v>
      </c>
    </row>
    <row r="58" spans="1:6" s="20" customFormat="1" ht="90">
      <c r="A58" s="19"/>
      <c r="B58" s="23" t="s">
        <v>85</v>
      </c>
      <c r="C58" s="58">
        <v>55928105</v>
      </c>
      <c r="D58" s="58">
        <v>53053200</v>
      </c>
      <c r="E58" s="58">
        <f t="shared" si="2"/>
        <v>2874905</v>
      </c>
      <c r="F58" s="23" t="s">
        <v>86</v>
      </c>
    </row>
    <row r="59" spans="1:6" s="20" customFormat="1" ht="18.75" customHeight="1">
      <c r="A59" s="19"/>
      <c r="B59" s="23" t="s">
        <v>87</v>
      </c>
      <c r="C59" s="58">
        <v>5694621</v>
      </c>
      <c r="D59" s="58">
        <v>5526800</v>
      </c>
      <c r="E59" s="58">
        <f t="shared" si="2"/>
        <v>167821</v>
      </c>
      <c r="F59" s="23" t="s">
        <v>88</v>
      </c>
    </row>
    <row r="60" spans="1:6" s="20" customFormat="1" ht="32.25" customHeight="1">
      <c r="A60" s="19"/>
      <c r="B60" s="23" t="s">
        <v>89</v>
      </c>
      <c r="C60" s="58">
        <v>1909798</v>
      </c>
      <c r="D60" s="58">
        <v>2804500</v>
      </c>
      <c r="E60" s="58">
        <f t="shared" si="2"/>
        <v>-894702</v>
      </c>
      <c r="F60" s="23" t="s">
        <v>90</v>
      </c>
    </row>
    <row r="61" spans="1:6" s="20" customFormat="1" ht="18.75" customHeight="1">
      <c r="A61" s="19"/>
      <c r="B61" s="23" t="s">
        <v>91</v>
      </c>
      <c r="C61" s="58">
        <v>2354173</v>
      </c>
      <c r="D61" s="58">
        <v>2163900</v>
      </c>
      <c r="E61" s="58">
        <f t="shared" si="2"/>
        <v>190273</v>
      </c>
      <c r="F61" s="23" t="s">
        <v>92</v>
      </c>
    </row>
    <row r="62" spans="1:6" s="20" customFormat="1" ht="18.75" customHeight="1">
      <c r="A62" s="19"/>
      <c r="B62" s="23" t="s">
        <v>93</v>
      </c>
      <c r="C62" s="58">
        <v>477116</v>
      </c>
      <c r="D62" s="58">
        <v>477200</v>
      </c>
      <c r="E62" s="58">
        <f t="shared" si="2"/>
        <v>-84</v>
      </c>
      <c r="F62" s="23" t="s">
        <v>94</v>
      </c>
    </row>
    <row r="63" spans="1:6" s="20" customFormat="1" ht="33.75" customHeight="1">
      <c r="A63" s="19"/>
      <c r="B63" s="23" t="s">
        <v>95</v>
      </c>
      <c r="C63" s="58"/>
      <c r="D63" s="58">
        <v>2446000</v>
      </c>
      <c r="E63" s="58">
        <f t="shared" si="2"/>
        <v>-2446000</v>
      </c>
      <c r="F63" s="23" t="s">
        <v>30</v>
      </c>
    </row>
    <row r="64" spans="1:6" s="18" customFormat="1" ht="22.5" customHeight="1">
      <c r="A64" s="15"/>
      <c r="B64" s="16" t="s">
        <v>96</v>
      </c>
      <c r="C64" s="56">
        <f>SUM(C65:C67)</f>
        <v>723966781</v>
      </c>
      <c r="D64" s="56">
        <f>SUM(D65:D67)</f>
        <v>593004200</v>
      </c>
      <c r="E64" s="56">
        <f>SUM(E65:E67)</f>
        <v>130962581</v>
      </c>
      <c r="F64" s="16"/>
    </row>
    <row r="65" spans="1:6" s="20" customFormat="1" ht="195">
      <c r="A65" s="19"/>
      <c r="B65" s="23" t="s">
        <v>97</v>
      </c>
      <c r="C65" s="58">
        <v>723063294</v>
      </c>
      <c r="D65" s="58">
        <v>591854200</v>
      </c>
      <c r="E65" s="58">
        <f t="shared" si="2"/>
        <v>131209094</v>
      </c>
      <c r="F65" s="23" t="s">
        <v>98</v>
      </c>
    </row>
    <row r="66" spans="1:6" s="20" customFormat="1" ht="34.5" customHeight="1">
      <c r="A66" s="19"/>
      <c r="B66" s="23" t="s">
        <v>99</v>
      </c>
      <c r="C66" s="58">
        <v>903487</v>
      </c>
      <c r="D66" s="58">
        <v>0</v>
      </c>
      <c r="E66" s="58">
        <f t="shared" si="2"/>
        <v>903487</v>
      </c>
      <c r="F66" s="23" t="s">
        <v>100</v>
      </c>
    </row>
    <row r="67" spans="1:6" s="20" customFormat="1" ht="36" customHeight="1">
      <c r="A67" s="19"/>
      <c r="B67" s="23" t="s">
        <v>101</v>
      </c>
      <c r="C67" s="58"/>
      <c r="D67" s="58">
        <v>1150000</v>
      </c>
      <c r="E67" s="58">
        <f t="shared" si="2"/>
        <v>-1150000</v>
      </c>
      <c r="F67" s="23" t="s">
        <v>30</v>
      </c>
    </row>
    <row r="68" spans="1:6" s="18" customFormat="1" ht="37.5" customHeight="1">
      <c r="A68" s="48" t="s">
        <v>102</v>
      </c>
      <c r="B68" s="52" t="s">
        <v>103</v>
      </c>
      <c r="C68" s="49">
        <f>C69</f>
        <v>18009219</v>
      </c>
      <c r="D68" s="49">
        <f>D69</f>
        <v>19174400</v>
      </c>
      <c r="E68" s="49">
        <f>E69</f>
        <v>-1165181</v>
      </c>
      <c r="F68" s="50"/>
    </row>
    <row r="69" spans="1:6" s="18" customFormat="1" ht="51" customHeight="1">
      <c r="A69" s="15"/>
      <c r="B69" s="16" t="s">
        <v>104</v>
      </c>
      <c r="C69" s="56">
        <f>SUM(C70:C73)</f>
        <v>18009219</v>
      </c>
      <c r="D69" s="56">
        <f>SUM(D70:D73)</f>
        <v>19174400</v>
      </c>
      <c r="E69" s="56">
        <f>SUM(E70:E73)</f>
        <v>-1165181</v>
      </c>
      <c r="F69" s="16"/>
    </row>
    <row r="70" spans="1:6" s="20" customFormat="1" ht="37.5" customHeight="1">
      <c r="A70" s="19"/>
      <c r="B70" s="55" t="s">
        <v>105</v>
      </c>
      <c r="C70" s="61">
        <v>5427000</v>
      </c>
      <c r="D70" s="58">
        <v>5147000</v>
      </c>
      <c r="E70" s="58">
        <f t="shared" si="2"/>
        <v>280000</v>
      </c>
      <c r="F70" s="23" t="s">
        <v>106</v>
      </c>
    </row>
    <row r="71" spans="1:6" s="20" customFormat="1" ht="36" customHeight="1">
      <c r="A71" s="19"/>
      <c r="B71" s="55" t="s">
        <v>72</v>
      </c>
      <c r="C71" s="61">
        <v>34000</v>
      </c>
      <c r="D71" s="58">
        <v>150000</v>
      </c>
      <c r="E71" s="58">
        <f t="shared" si="2"/>
        <v>-116000</v>
      </c>
      <c r="F71" s="23" t="s">
        <v>107</v>
      </c>
    </row>
    <row r="72" spans="1:6" s="20" customFormat="1" ht="33.75" customHeight="1">
      <c r="A72" s="19"/>
      <c r="B72" s="55" t="s">
        <v>108</v>
      </c>
      <c r="C72" s="61">
        <v>409732</v>
      </c>
      <c r="D72" s="58">
        <v>1416200</v>
      </c>
      <c r="E72" s="58">
        <f t="shared" si="2"/>
        <v>-1006468</v>
      </c>
      <c r="F72" s="23" t="s">
        <v>109</v>
      </c>
    </row>
    <row r="73" spans="1:6" s="20" customFormat="1" ht="21" customHeight="1">
      <c r="A73" s="19"/>
      <c r="B73" s="55" t="s">
        <v>110</v>
      </c>
      <c r="C73" s="61">
        <v>12138487</v>
      </c>
      <c r="D73" s="58">
        <v>12461200</v>
      </c>
      <c r="E73" s="58">
        <f t="shared" si="2"/>
        <v>-322713</v>
      </c>
      <c r="F73" s="23" t="s">
        <v>111</v>
      </c>
    </row>
    <row r="74" spans="1:6" s="18" customFormat="1" ht="39" customHeight="1">
      <c r="A74" s="48" t="s">
        <v>112</v>
      </c>
      <c r="B74" s="52" t="s">
        <v>113</v>
      </c>
      <c r="C74" s="49">
        <f>C75+C86+C94</f>
        <v>80589940</v>
      </c>
      <c r="D74" s="49">
        <f>D75+D86+D94</f>
        <v>99821700</v>
      </c>
      <c r="E74" s="49">
        <f>E75+E86+E94</f>
        <v>-19013260</v>
      </c>
      <c r="F74" s="50"/>
    </row>
    <row r="75" spans="1:6" s="18" customFormat="1" ht="21" customHeight="1">
      <c r="A75" s="15"/>
      <c r="B75" s="16" t="s">
        <v>114</v>
      </c>
      <c r="C75" s="56">
        <f>SUM(C76:C85)</f>
        <v>26862939</v>
      </c>
      <c r="D75" s="56">
        <f>SUM(D76:D85)</f>
        <v>26639000</v>
      </c>
      <c r="E75" s="56">
        <f>SUM(E76:E85)</f>
        <v>442439</v>
      </c>
      <c r="F75" s="16"/>
    </row>
    <row r="76" spans="1:6" s="20" customFormat="1" ht="60">
      <c r="A76" s="19"/>
      <c r="B76" s="55" t="s">
        <v>115</v>
      </c>
      <c r="C76" s="61">
        <v>9027925</v>
      </c>
      <c r="D76" s="58">
        <v>8959400</v>
      </c>
      <c r="E76" s="58">
        <f t="shared" si="2"/>
        <v>68525</v>
      </c>
      <c r="F76" s="23" t="s">
        <v>116</v>
      </c>
    </row>
    <row r="77" spans="1:6" s="20" customFormat="1" ht="17.25" customHeight="1">
      <c r="A77" s="19"/>
      <c r="B77" s="55" t="s">
        <v>117</v>
      </c>
      <c r="C77" s="61">
        <v>661145</v>
      </c>
      <c r="D77" s="58">
        <v>657800</v>
      </c>
      <c r="E77" s="58">
        <f t="shared" si="2"/>
        <v>3345</v>
      </c>
      <c r="F77" s="23" t="s">
        <v>88</v>
      </c>
    </row>
    <row r="78" spans="1:6" s="20" customFormat="1" ht="17.25" customHeight="1">
      <c r="A78" s="19"/>
      <c r="B78" s="55" t="s">
        <v>118</v>
      </c>
      <c r="C78" s="61">
        <v>697539</v>
      </c>
      <c r="D78" s="58">
        <v>700000</v>
      </c>
      <c r="E78" s="58">
        <f t="shared" si="2"/>
        <v>-2461</v>
      </c>
      <c r="F78" s="23" t="s">
        <v>88</v>
      </c>
    </row>
    <row r="79" spans="1:6" s="20" customFormat="1" ht="17.25" customHeight="1">
      <c r="A79" s="19"/>
      <c r="B79" s="55" t="s">
        <v>119</v>
      </c>
      <c r="C79" s="61">
        <v>482778</v>
      </c>
      <c r="D79" s="58">
        <v>480600</v>
      </c>
      <c r="E79" s="58">
        <f t="shared" si="2"/>
        <v>2178</v>
      </c>
      <c r="F79" s="23" t="s">
        <v>88</v>
      </c>
    </row>
    <row r="80" spans="1:6" s="20" customFormat="1" ht="17.25" customHeight="1">
      <c r="A80" s="19"/>
      <c r="B80" s="55" t="s">
        <v>120</v>
      </c>
      <c r="C80" s="61">
        <v>2202848</v>
      </c>
      <c r="D80" s="58">
        <v>2430600</v>
      </c>
      <c r="E80" s="58">
        <f t="shared" si="2"/>
        <v>-227752</v>
      </c>
      <c r="F80" s="23" t="s">
        <v>88</v>
      </c>
    </row>
    <row r="81" spans="1:6" s="20" customFormat="1" ht="33.75" customHeight="1">
      <c r="A81" s="19"/>
      <c r="B81" s="55" t="s">
        <v>121</v>
      </c>
      <c r="C81" s="61"/>
      <c r="D81" s="58">
        <v>573700</v>
      </c>
      <c r="E81" s="58">
        <f t="shared" si="2"/>
        <v>-573700</v>
      </c>
      <c r="F81" s="23" t="s">
        <v>122</v>
      </c>
    </row>
    <row r="82" spans="1:6" s="20" customFormat="1" ht="52.5" customHeight="1">
      <c r="A82" s="19"/>
      <c r="B82" s="55" t="s">
        <v>123</v>
      </c>
      <c r="C82" s="61">
        <v>7921208</v>
      </c>
      <c r="D82" s="58">
        <v>5649000</v>
      </c>
      <c r="E82" s="58">
        <f t="shared" si="2"/>
        <v>2272208</v>
      </c>
      <c r="F82" s="23" t="s">
        <v>124</v>
      </c>
    </row>
    <row r="83" spans="1:6" s="20" customFormat="1" ht="64.5" customHeight="1">
      <c r="A83" s="19"/>
      <c r="B83" s="55" t="s">
        <v>125</v>
      </c>
      <c r="C83" s="61">
        <v>5608735</v>
      </c>
      <c r="D83" s="58">
        <v>6734400</v>
      </c>
      <c r="E83" s="58">
        <f t="shared" si="2"/>
        <v>-1125665</v>
      </c>
      <c r="F83" s="23" t="s">
        <v>126</v>
      </c>
    </row>
    <row r="84" spans="1:6" s="20" customFormat="1" ht="52.5" customHeight="1">
      <c r="A84" s="19"/>
      <c r="B84" s="55" t="s">
        <v>127</v>
      </c>
      <c r="C84" s="61">
        <v>260761</v>
      </c>
      <c r="D84" s="58">
        <v>235000</v>
      </c>
      <c r="E84" s="58">
        <f t="shared" si="2"/>
        <v>25761</v>
      </c>
      <c r="F84" s="23" t="s">
        <v>128</v>
      </c>
    </row>
    <row r="85" spans="1:6" s="20" customFormat="1" ht="49.5" customHeight="1">
      <c r="A85" s="19"/>
      <c r="B85" s="55" t="s">
        <v>129</v>
      </c>
      <c r="C85" s="61"/>
      <c r="D85" s="58">
        <v>218500</v>
      </c>
      <c r="E85" s="58"/>
      <c r="F85" s="23" t="s">
        <v>130</v>
      </c>
    </row>
    <row r="86" spans="1:6" s="20" customFormat="1" ht="34.5" customHeight="1">
      <c r="A86" s="19"/>
      <c r="B86" s="16" t="s">
        <v>131</v>
      </c>
      <c r="C86" s="56">
        <f>SUM(C87:C93)</f>
        <v>44764587</v>
      </c>
      <c r="D86" s="56">
        <f>SUM(D87:D93)</f>
        <v>62253200</v>
      </c>
      <c r="E86" s="56">
        <f>SUM(E87:E93)</f>
        <v>-17488613</v>
      </c>
      <c r="F86" s="23"/>
    </row>
    <row r="87" spans="1:6" s="20" customFormat="1" ht="22.5" customHeight="1">
      <c r="A87" s="19"/>
      <c r="B87" s="23" t="s">
        <v>132</v>
      </c>
      <c r="C87" s="61">
        <v>9759680</v>
      </c>
      <c r="D87" s="58">
        <v>7500000</v>
      </c>
      <c r="E87" s="58">
        <f t="shared" si="2"/>
        <v>2259680</v>
      </c>
      <c r="F87" s="23" t="s">
        <v>133</v>
      </c>
    </row>
    <row r="88" spans="1:6" s="20" customFormat="1" ht="51" customHeight="1">
      <c r="A88" s="19"/>
      <c r="B88" s="23" t="s">
        <v>134</v>
      </c>
      <c r="C88" s="61">
        <v>7388790</v>
      </c>
      <c r="D88" s="58">
        <v>16000000</v>
      </c>
      <c r="E88" s="58">
        <f t="shared" si="2"/>
        <v>-8611210</v>
      </c>
      <c r="F88" s="23" t="s">
        <v>135</v>
      </c>
    </row>
    <row r="89" spans="1:6" s="20" customFormat="1" ht="99.75" customHeight="1">
      <c r="A89" s="19"/>
      <c r="B89" s="23" t="s">
        <v>136</v>
      </c>
      <c r="C89" s="61">
        <v>7527684</v>
      </c>
      <c r="D89" s="58">
        <v>15751600</v>
      </c>
      <c r="E89" s="58">
        <f t="shared" si="2"/>
        <v>-8223916</v>
      </c>
      <c r="F89" s="23" t="s">
        <v>137</v>
      </c>
    </row>
    <row r="90" spans="1:6" s="20" customFormat="1" ht="34.5" customHeight="1">
      <c r="A90" s="19"/>
      <c r="B90" s="23" t="s">
        <v>138</v>
      </c>
      <c r="C90" s="61">
        <v>20088433</v>
      </c>
      <c r="D90" s="58">
        <v>10150000</v>
      </c>
      <c r="E90" s="58">
        <f t="shared" si="2"/>
        <v>9938433</v>
      </c>
      <c r="F90" s="23" t="s">
        <v>139</v>
      </c>
    </row>
    <row r="91" spans="1:6" s="20" customFormat="1" ht="36" customHeight="1">
      <c r="A91" s="19"/>
      <c r="B91" s="23" t="s">
        <v>140</v>
      </c>
      <c r="C91" s="58"/>
      <c r="D91" s="58">
        <v>12000000</v>
      </c>
      <c r="E91" s="58">
        <f t="shared" si="2"/>
        <v>-12000000</v>
      </c>
      <c r="F91" s="23" t="s">
        <v>141</v>
      </c>
    </row>
    <row r="92" spans="1:6" s="20" customFormat="1" ht="33.75" customHeight="1">
      <c r="A92" s="19"/>
      <c r="B92" s="23" t="s">
        <v>142</v>
      </c>
      <c r="C92" s="58"/>
      <c r="D92" s="58">
        <v>269100</v>
      </c>
      <c r="E92" s="58">
        <f t="shared" si="2"/>
        <v>-269100</v>
      </c>
      <c r="F92" s="23" t="s">
        <v>122</v>
      </c>
    </row>
    <row r="93" spans="1:6" s="20" customFormat="1" ht="21" customHeight="1">
      <c r="A93" s="19"/>
      <c r="B93" s="23" t="s">
        <v>143</v>
      </c>
      <c r="C93" s="58"/>
      <c r="D93" s="58">
        <v>582500</v>
      </c>
      <c r="E93" s="58">
        <f t="shared" si="2"/>
        <v>-582500</v>
      </c>
      <c r="F93" s="23" t="s">
        <v>144</v>
      </c>
    </row>
    <row r="94" spans="1:6" s="20" customFormat="1" ht="36.75" customHeight="1">
      <c r="A94" s="19"/>
      <c r="B94" s="16" t="s">
        <v>145</v>
      </c>
      <c r="C94" s="56">
        <f>C95</f>
        <v>8962414</v>
      </c>
      <c r="D94" s="56">
        <f>D95</f>
        <v>10929500</v>
      </c>
      <c r="E94" s="56">
        <f>E95</f>
        <v>-1967086</v>
      </c>
      <c r="F94" s="23"/>
    </row>
    <row r="95" spans="1:6" s="20" customFormat="1" ht="64.5" customHeight="1">
      <c r="A95" s="19"/>
      <c r="B95" s="23" t="s">
        <v>146</v>
      </c>
      <c r="C95" s="58">
        <v>8962414</v>
      </c>
      <c r="D95" s="58">
        <v>10929500</v>
      </c>
      <c r="E95" s="58">
        <f t="shared" si="2"/>
        <v>-1967086</v>
      </c>
      <c r="F95" s="23" t="s">
        <v>245</v>
      </c>
    </row>
    <row r="96" spans="1:6" s="18" customFormat="1" ht="72.75" customHeight="1">
      <c r="A96" s="48" t="s">
        <v>147</v>
      </c>
      <c r="B96" s="52" t="s">
        <v>148</v>
      </c>
      <c r="C96" s="49">
        <f>SUM(C97:C99)</f>
        <v>160322381</v>
      </c>
      <c r="D96" s="49">
        <f>SUM(D97:D99)</f>
        <v>145452500</v>
      </c>
      <c r="E96" s="49">
        <f>SUM(E97:E99)</f>
        <v>14869881</v>
      </c>
      <c r="F96" s="50"/>
    </row>
    <row r="97" spans="1:6" s="20" customFormat="1" ht="77.25" customHeight="1">
      <c r="A97" s="19"/>
      <c r="B97" s="23" t="s">
        <v>149</v>
      </c>
      <c r="C97" s="58">
        <v>75861155</v>
      </c>
      <c r="D97" s="58">
        <f>61891500</f>
        <v>61891500</v>
      </c>
      <c r="E97" s="58">
        <f t="shared" si="2"/>
        <v>13969655</v>
      </c>
      <c r="F97" s="23" t="s">
        <v>150</v>
      </c>
    </row>
    <row r="98" spans="1:6" s="20" customFormat="1" ht="50.25" customHeight="1">
      <c r="A98" s="19"/>
      <c r="B98" s="23" t="s">
        <v>151</v>
      </c>
      <c r="C98" s="58">
        <v>84376226</v>
      </c>
      <c r="D98" s="58">
        <f>83561000</f>
        <v>83561000</v>
      </c>
      <c r="E98" s="58">
        <f t="shared" si="2"/>
        <v>815226</v>
      </c>
      <c r="F98" s="23" t="s">
        <v>152</v>
      </c>
    </row>
    <row r="99" spans="1:6" s="20" customFormat="1" ht="68.25" customHeight="1">
      <c r="A99" s="19"/>
      <c r="B99" s="23" t="s">
        <v>153</v>
      </c>
      <c r="C99" s="58">
        <v>85000</v>
      </c>
      <c r="D99" s="58"/>
      <c r="E99" s="58">
        <f t="shared" si="2"/>
        <v>85000</v>
      </c>
      <c r="F99" s="23" t="s">
        <v>154</v>
      </c>
    </row>
    <row r="100" spans="1:6" s="18" customFormat="1" ht="58.5" customHeight="1">
      <c r="A100" s="48" t="s">
        <v>155</v>
      </c>
      <c r="B100" s="52" t="s">
        <v>156</v>
      </c>
      <c r="C100" s="49">
        <f>SUM(C101:C103)</f>
        <v>94997292</v>
      </c>
      <c r="D100" s="49">
        <f>SUM(D101:D103)</f>
        <v>92742000</v>
      </c>
      <c r="E100" s="49">
        <f>SUM(E101:E103)</f>
        <v>2255292</v>
      </c>
      <c r="F100" s="50"/>
    </row>
    <row r="101" spans="1:6" s="20" customFormat="1" ht="49.5" customHeight="1">
      <c r="A101" s="19"/>
      <c r="B101" s="23" t="s">
        <v>157</v>
      </c>
      <c r="C101" s="58">
        <f>82700221+241895</f>
        <v>82942116</v>
      </c>
      <c r="D101" s="58">
        <v>84496400</v>
      </c>
      <c r="E101" s="58">
        <f t="shared" si="2"/>
        <v>-1554284</v>
      </c>
      <c r="F101" s="23" t="s">
        <v>158</v>
      </c>
    </row>
    <row r="102" spans="1:6" s="20" customFormat="1" ht="33.75" customHeight="1">
      <c r="A102" s="19"/>
      <c r="B102" s="23" t="s">
        <v>159</v>
      </c>
      <c r="C102" s="58">
        <v>8090734</v>
      </c>
      <c r="D102" s="58">
        <v>8090800</v>
      </c>
      <c r="E102" s="58">
        <f t="shared" si="2"/>
        <v>-66</v>
      </c>
      <c r="F102" s="23" t="s">
        <v>88</v>
      </c>
    </row>
    <row r="103" spans="1:6" s="20" customFormat="1" ht="33.75" customHeight="1">
      <c r="A103" s="19"/>
      <c r="B103" s="23" t="s">
        <v>160</v>
      </c>
      <c r="C103" s="58">
        <v>3964442</v>
      </c>
      <c r="D103" s="58">
        <v>154800</v>
      </c>
      <c r="E103" s="58">
        <f t="shared" si="2"/>
        <v>3809642</v>
      </c>
      <c r="F103" s="23" t="s">
        <v>161</v>
      </c>
    </row>
    <row r="104" spans="1:6" s="18" customFormat="1" ht="57" customHeight="1">
      <c r="A104" s="48" t="s">
        <v>162</v>
      </c>
      <c r="B104" s="52" t="s">
        <v>163</v>
      </c>
      <c r="C104" s="49">
        <f>SUM(C105:C109)</f>
        <v>5623289</v>
      </c>
      <c r="D104" s="49">
        <f>SUM(D105:D109)</f>
        <v>6471100</v>
      </c>
      <c r="E104" s="49">
        <f>SUM(E105:E109)</f>
        <v>-847811</v>
      </c>
      <c r="F104" s="50"/>
    </row>
    <row r="105" spans="1:6" s="20" customFormat="1" ht="68.25" customHeight="1">
      <c r="A105" s="19"/>
      <c r="B105" s="23" t="s">
        <v>164</v>
      </c>
      <c r="C105" s="58">
        <v>529244</v>
      </c>
      <c r="D105" s="58">
        <v>710000</v>
      </c>
      <c r="E105" s="58">
        <f t="shared" si="2"/>
        <v>-180756</v>
      </c>
      <c r="F105" s="23" t="s">
        <v>165</v>
      </c>
    </row>
    <row r="106" spans="1:6" s="20" customFormat="1" ht="82.5" customHeight="1">
      <c r="A106" s="19"/>
      <c r="B106" s="23" t="s">
        <v>166</v>
      </c>
      <c r="C106" s="58">
        <v>199665</v>
      </c>
      <c r="D106" s="58">
        <v>714000</v>
      </c>
      <c r="E106" s="58">
        <f t="shared" si="2"/>
        <v>-514335</v>
      </c>
      <c r="F106" s="23" t="s">
        <v>167</v>
      </c>
    </row>
    <row r="107" spans="1:6" s="20" customFormat="1" ht="36" customHeight="1">
      <c r="A107" s="19"/>
      <c r="B107" s="23" t="s">
        <v>168</v>
      </c>
      <c r="C107" s="58">
        <v>11980</v>
      </c>
      <c r="D107" s="58">
        <v>47100</v>
      </c>
      <c r="E107" s="58">
        <f t="shared" si="2"/>
        <v>-35120</v>
      </c>
      <c r="F107" s="23" t="s">
        <v>169</v>
      </c>
    </row>
    <row r="108" spans="1:6" s="20" customFormat="1" ht="53.25" customHeight="1">
      <c r="A108" s="19"/>
      <c r="B108" s="23" t="s">
        <v>170</v>
      </c>
      <c r="C108" s="58">
        <v>22400</v>
      </c>
      <c r="D108" s="58"/>
      <c r="E108" s="58">
        <f t="shared" si="2"/>
        <v>22400</v>
      </c>
      <c r="F108" s="23" t="s">
        <v>171</v>
      </c>
    </row>
    <row r="109" spans="1:6" s="20" customFormat="1" ht="54.75" customHeight="1">
      <c r="A109" s="19"/>
      <c r="B109" s="23" t="s">
        <v>172</v>
      </c>
      <c r="C109" s="58">
        <v>4860000</v>
      </c>
      <c r="D109" s="58">
        <v>5000000</v>
      </c>
      <c r="E109" s="58">
        <f t="shared" si="2"/>
        <v>-140000</v>
      </c>
      <c r="F109" s="23" t="s">
        <v>173</v>
      </c>
    </row>
    <row r="110" spans="1:6" s="18" customFormat="1" ht="57" customHeight="1">
      <c r="A110" s="48" t="s">
        <v>174</v>
      </c>
      <c r="B110" s="52" t="s">
        <v>175</v>
      </c>
      <c r="C110" s="49">
        <f>C111</f>
        <v>57479</v>
      </c>
      <c r="D110" s="49">
        <f>D111</f>
        <v>0</v>
      </c>
      <c r="E110" s="49">
        <f>E111</f>
        <v>57479</v>
      </c>
      <c r="F110" s="50"/>
    </row>
    <row r="111" spans="1:6" s="20" customFormat="1" ht="30" customHeight="1">
      <c r="A111" s="19"/>
      <c r="B111" s="16" t="s">
        <v>176</v>
      </c>
      <c r="C111" s="56">
        <f>SUM(C112:C114)</f>
        <v>57479</v>
      </c>
      <c r="D111" s="56">
        <f>SUM(D112:D114)</f>
        <v>0</v>
      </c>
      <c r="E111" s="56">
        <f>SUM(E112:E114)</f>
        <v>57479</v>
      </c>
      <c r="F111" s="23"/>
    </row>
    <row r="112" spans="1:6" s="20" customFormat="1" ht="36" customHeight="1">
      <c r="A112" s="19"/>
      <c r="B112" s="23" t="s">
        <v>177</v>
      </c>
      <c r="C112" s="58">
        <v>24200</v>
      </c>
      <c r="D112" s="58"/>
      <c r="E112" s="58">
        <f t="shared" si="2"/>
        <v>24200</v>
      </c>
      <c r="F112" s="63" t="s">
        <v>178</v>
      </c>
    </row>
    <row r="113" spans="1:6" s="20" customFormat="1" ht="21" customHeight="1">
      <c r="A113" s="19"/>
      <c r="B113" s="23" t="s">
        <v>179</v>
      </c>
      <c r="C113" s="58">
        <v>8679</v>
      </c>
      <c r="D113" s="58"/>
      <c r="E113" s="58">
        <f t="shared" si="2"/>
        <v>8679</v>
      </c>
      <c r="F113" s="63"/>
    </row>
    <row r="114" spans="1:6" s="20" customFormat="1" ht="37.5" customHeight="1">
      <c r="A114" s="19"/>
      <c r="B114" s="23" t="s">
        <v>180</v>
      </c>
      <c r="C114" s="58">
        <v>24600</v>
      </c>
      <c r="D114" s="58"/>
      <c r="E114" s="58">
        <f t="shared" si="2"/>
        <v>24600</v>
      </c>
      <c r="F114" s="63"/>
    </row>
    <row r="115" spans="1:6" s="18" customFormat="1" ht="36" customHeight="1">
      <c r="A115" s="48" t="s">
        <v>181</v>
      </c>
      <c r="B115" s="52" t="s">
        <v>182</v>
      </c>
      <c r="C115" s="49">
        <f>SUM(C116:C117)</f>
        <v>14120000</v>
      </c>
      <c r="D115" s="49">
        <f>SUM(D116:D117)</f>
        <v>14370000</v>
      </c>
      <c r="E115" s="49">
        <f>SUM(E116:E117)</f>
        <v>-250000</v>
      </c>
      <c r="F115" s="50"/>
    </row>
    <row r="116" spans="1:6" s="20" customFormat="1" ht="24.75" customHeight="1">
      <c r="A116" s="19"/>
      <c r="B116" s="23" t="s">
        <v>183</v>
      </c>
      <c r="C116" s="58">
        <v>620000</v>
      </c>
      <c r="D116" s="58">
        <v>570000</v>
      </c>
      <c r="E116" s="58">
        <f t="shared" si="2"/>
        <v>50000</v>
      </c>
      <c r="F116" s="23" t="s">
        <v>184</v>
      </c>
    </row>
    <row r="117" spans="1:6" s="20" customFormat="1" ht="24.75" customHeight="1">
      <c r="A117" s="19"/>
      <c r="B117" s="23" t="s">
        <v>81</v>
      </c>
      <c r="C117" s="58">
        <v>13500000</v>
      </c>
      <c r="D117" s="58">
        <v>13800000</v>
      </c>
      <c r="E117" s="58">
        <f t="shared" si="2"/>
        <v>-300000</v>
      </c>
      <c r="F117" s="23" t="s">
        <v>88</v>
      </c>
    </row>
    <row r="118" spans="1:6" s="18" customFormat="1" ht="37.5" customHeight="1">
      <c r="A118" s="48" t="s">
        <v>185</v>
      </c>
      <c r="B118" s="52" t="s">
        <v>186</v>
      </c>
      <c r="C118" s="49">
        <f>C130+C134+C119+C122+C127</f>
        <v>35829982</v>
      </c>
      <c r="D118" s="49">
        <f>D130+D134+D119+D122+D127</f>
        <v>38786363</v>
      </c>
      <c r="E118" s="49">
        <f>E130+E134+E119+E122+E127</f>
        <v>-2956381</v>
      </c>
      <c r="F118" s="50"/>
    </row>
    <row r="119" spans="1:6" s="20" customFormat="1" ht="21" customHeight="1">
      <c r="A119" s="15"/>
      <c r="B119" s="16" t="s">
        <v>187</v>
      </c>
      <c r="C119" s="56">
        <f>SUM(C120:C121)</f>
        <v>6682806</v>
      </c>
      <c r="D119" s="56">
        <f>SUM(D120:D121)</f>
        <v>5479700</v>
      </c>
      <c r="E119" s="56">
        <f>SUM(E120:E121)</f>
        <v>1203106</v>
      </c>
      <c r="F119" s="16"/>
    </row>
    <row r="120" spans="1:6" s="20" customFormat="1" ht="21" customHeight="1">
      <c r="A120" s="19"/>
      <c r="B120" s="23" t="s">
        <v>188</v>
      </c>
      <c r="C120" s="58">
        <v>4442080</v>
      </c>
      <c r="D120" s="58">
        <v>3747800</v>
      </c>
      <c r="E120" s="58">
        <f t="shared" ref="E120:E129" si="3">C120-D120</f>
        <v>694280</v>
      </c>
      <c r="F120" s="23" t="s">
        <v>189</v>
      </c>
    </row>
    <row r="121" spans="1:6" s="20" customFormat="1" ht="33.75" customHeight="1">
      <c r="A121" s="19"/>
      <c r="B121" s="23" t="s">
        <v>190</v>
      </c>
      <c r="C121" s="58">
        <v>2240726</v>
      </c>
      <c r="D121" s="58">
        <v>1731900</v>
      </c>
      <c r="E121" s="58">
        <f t="shared" si="3"/>
        <v>508826</v>
      </c>
      <c r="F121" s="23" t="s">
        <v>191</v>
      </c>
    </row>
    <row r="122" spans="1:6" s="20" customFormat="1" ht="36" customHeight="1">
      <c r="A122" s="15"/>
      <c r="B122" s="16" t="s">
        <v>192</v>
      </c>
      <c r="C122" s="56">
        <f>SUM(C123:C126)</f>
        <v>12505029</v>
      </c>
      <c r="D122" s="56">
        <f>SUM(D123:D126)</f>
        <v>18952500</v>
      </c>
      <c r="E122" s="56">
        <f>SUM(E123:E126)</f>
        <v>-6447471</v>
      </c>
      <c r="F122" s="16"/>
    </row>
    <row r="123" spans="1:6" s="20" customFormat="1" ht="24.75" customHeight="1">
      <c r="A123" s="19"/>
      <c r="B123" s="23" t="s">
        <v>188</v>
      </c>
      <c r="C123" s="58">
        <v>4773297</v>
      </c>
      <c r="D123" s="58">
        <v>4634600</v>
      </c>
      <c r="E123" s="58">
        <f t="shared" si="3"/>
        <v>138697</v>
      </c>
      <c r="F123" s="23" t="s">
        <v>189</v>
      </c>
    </row>
    <row r="124" spans="1:6" s="20" customFormat="1" ht="36.75" customHeight="1">
      <c r="A124" s="19"/>
      <c r="B124" s="23" t="s">
        <v>190</v>
      </c>
      <c r="C124" s="58">
        <f>7587683+144049-4700000</f>
        <v>3031732</v>
      </c>
      <c r="D124" s="58">
        <f>2474900</f>
        <v>2474900</v>
      </c>
      <c r="E124" s="58">
        <f t="shared" si="3"/>
        <v>556832</v>
      </c>
      <c r="F124" s="23" t="s">
        <v>191</v>
      </c>
    </row>
    <row r="125" spans="1:6" s="20" customFormat="1" ht="22.5" customHeight="1">
      <c r="A125" s="19"/>
      <c r="B125" s="23" t="s">
        <v>193</v>
      </c>
      <c r="C125" s="58"/>
      <c r="D125" s="58">
        <v>2000000</v>
      </c>
      <c r="E125" s="58">
        <f t="shared" si="3"/>
        <v>-2000000</v>
      </c>
      <c r="F125" s="23" t="s">
        <v>194</v>
      </c>
    </row>
    <row r="126" spans="1:6" s="20" customFormat="1" ht="33.75" customHeight="1">
      <c r="A126" s="19"/>
      <c r="B126" s="23" t="s">
        <v>195</v>
      </c>
      <c r="C126" s="58">
        <v>4700000</v>
      </c>
      <c r="D126" s="58">
        <f>9843000</f>
        <v>9843000</v>
      </c>
      <c r="E126" s="58">
        <f t="shared" si="3"/>
        <v>-5143000</v>
      </c>
      <c r="F126" s="23" t="s">
        <v>196</v>
      </c>
    </row>
    <row r="127" spans="1:6" s="20" customFormat="1" ht="34.5" customHeight="1">
      <c r="A127" s="15"/>
      <c r="B127" s="16" t="s">
        <v>197</v>
      </c>
      <c r="C127" s="56">
        <f>SUM(C128:C129)</f>
        <v>9894943</v>
      </c>
      <c r="D127" s="56">
        <f>SUM(D128:D129)</f>
        <v>8743100</v>
      </c>
      <c r="E127" s="56">
        <f>SUM(E128:E129)</f>
        <v>1151843</v>
      </c>
      <c r="F127" s="16"/>
    </row>
    <row r="128" spans="1:6" s="20" customFormat="1" ht="33.75" customHeight="1">
      <c r="A128" s="19"/>
      <c r="B128" s="23" t="s">
        <v>188</v>
      </c>
      <c r="C128" s="58">
        <v>5077223</v>
      </c>
      <c r="D128" s="58">
        <v>5143800</v>
      </c>
      <c r="E128" s="58">
        <f t="shared" si="3"/>
        <v>-66577</v>
      </c>
      <c r="F128" s="23" t="s">
        <v>198</v>
      </c>
    </row>
    <row r="129" spans="1:6" s="20" customFormat="1" ht="32.25" customHeight="1">
      <c r="A129" s="19"/>
      <c r="B129" s="23" t="s">
        <v>190</v>
      </c>
      <c r="C129" s="58">
        <v>4817720</v>
      </c>
      <c r="D129" s="58">
        <v>3599300</v>
      </c>
      <c r="E129" s="58">
        <f t="shared" si="3"/>
        <v>1218420</v>
      </c>
      <c r="F129" s="23" t="s">
        <v>191</v>
      </c>
    </row>
    <row r="130" spans="1:6" s="18" customFormat="1" ht="32.25" customHeight="1">
      <c r="A130" s="15"/>
      <c r="B130" s="16" t="s">
        <v>199</v>
      </c>
      <c r="C130" s="56">
        <f>SUM(C131:C133)</f>
        <v>6392443</v>
      </c>
      <c r="D130" s="56">
        <f>SUM(D131:D133)</f>
        <v>5340297</v>
      </c>
      <c r="E130" s="56">
        <f>SUM(E131:E133)</f>
        <v>1052146</v>
      </c>
      <c r="F130" s="16"/>
    </row>
    <row r="131" spans="1:6" s="20" customFormat="1" ht="36" customHeight="1">
      <c r="A131" s="19"/>
      <c r="B131" s="23" t="s">
        <v>200</v>
      </c>
      <c r="C131" s="58">
        <v>180524</v>
      </c>
      <c r="D131" s="58">
        <v>81997</v>
      </c>
      <c r="E131" s="58">
        <f>C131-D131</f>
        <v>98527</v>
      </c>
      <c r="F131" s="23" t="s">
        <v>201</v>
      </c>
    </row>
    <row r="132" spans="1:6" s="20" customFormat="1" ht="23.25" customHeight="1">
      <c r="A132" s="19"/>
      <c r="B132" s="23" t="s">
        <v>188</v>
      </c>
      <c r="C132" s="58">
        <v>3417516</v>
      </c>
      <c r="D132" s="58">
        <v>2827400</v>
      </c>
      <c r="E132" s="58">
        <f>C132-D132</f>
        <v>590116</v>
      </c>
      <c r="F132" s="23" t="s">
        <v>189</v>
      </c>
    </row>
    <row r="133" spans="1:6" s="20" customFormat="1" ht="37.5" customHeight="1">
      <c r="A133" s="19"/>
      <c r="B133" s="23" t="s">
        <v>190</v>
      </c>
      <c r="C133" s="58">
        <v>2794403</v>
      </c>
      <c r="D133" s="58">
        <v>2430900</v>
      </c>
      <c r="E133" s="58">
        <f>C133-D133</f>
        <v>363503</v>
      </c>
      <c r="F133" s="23" t="s">
        <v>191</v>
      </c>
    </row>
    <row r="134" spans="1:6" s="18" customFormat="1" ht="24.75" customHeight="1">
      <c r="A134" s="15"/>
      <c r="B134" s="16" t="s">
        <v>202</v>
      </c>
      <c r="C134" s="56">
        <f>SUM(C135:C135)</f>
        <v>354761</v>
      </c>
      <c r="D134" s="56">
        <f>SUM(D135:D135)</f>
        <v>270766</v>
      </c>
      <c r="E134" s="56">
        <f>SUM(E135:E135)</f>
        <v>83995</v>
      </c>
      <c r="F134" s="16"/>
    </row>
    <row r="135" spans="1:6" s="20" customFormat="1" ht="36" customHeight="1">
      <c r="A135" s="19"/>
      <c r="B135" s="23" t="s">
        <v>200</v>
      </c>
      <c r="C135" s="58">
        <v>354761</v>
      </c>
      <c r="D135" s="58">
        <v>270766</v>
      </c>
      <c r="E135" s="58">
        <f>C135-D135</f>
        <v>83995</v>
      </c>
      <c r="F135" s="23" t="s">
        <v>201</v>
      </c>
    </row>
    <row r="136" spans="1:6" s="18" customFormat="1" ht="39" customHeight="1">
      <c r="A136" s="48" t="s">
        <v>203</v>
      </c>
      <c r="B136" s="52" t="s">
        <v>204</v>
      </c>
      <c r="C136" s="49">
        <f>C137+C141</f>
        <v>51306825</v>
      </c>
      <c r="D136" s="49">
        <f>D137+D141</f>
        <v>48740287</v>
      </c>
      <c r="E136" s="49">
        <f>E137+E141</f>
        <v>2566538</v>
      </c>
      <c r="F136" s="50"/>
    </row>
    <row r="137" spans="1:6" s="20" customFormat="1" ht="34.5" customHeight="1">
      <c r="A137" s="19"/>
      <c r="B137" s="16" t="s">
        <v>205</v>
      </c>
      <c r="C137" s="56">
        <f>SUM(C138:C140)</f>
        <v>14159946</v>
      </c>
      <c r="D137" s="56">
        <f>SUM(D138:D140)</f>
        <v>13023487</v>
      </c>
      <c r="E137" s="56">
        <f>SUM(E138:E140)</f>
        <v>1136459</v>
      </c>
      <c r="F137" s="23"/>
    </row>
    <row r="138" spans="1:6" s="20" customFormat="1" ht="33.75" customHeight="1">
      <c r="A138" s="19"/>
      <c r="B138" s="23" t="s">
        <v>200</v>
      </c>
      <c r="C138" s="58">
        <v>40462</v>
      </c>
      <c r="D138" s="58">
        <v>34787</v>
      </c>
      <c r="E138" s="58">
        <f t="shared" ref="E138:E143" si="4">C138-D138</f>
        <v>5675</v>
      </c>
      <c r="F138" s="23" t="s">
        <v>201</v>
      </c>
    </row>
    <row r="139" spans="1:6" s="20" customFormat="1" ht="22.5" customHeight="1">
      <c r="A139" s="19"/>
      <c r="B139" s="23" t="s">
        <v>188</v>
      </c>
      <c r="C139" s="58">
        <v>11124702</v>
      </c>
      <c r="D139" s="58">
        <v>10264000</v>
      </c>
      <c r="E139" s="58">
        <f t="shared" si="4"/>
        <v>860702</v>
      </c>
      <c r="F139" s="23" t="s">
        <v>189</v>
      </c>
    </row>
    <row r="140" spans="1:6" s="20" customFormat="1" ht="33.75" customHeight="1">
      <c r="A140" s="19"/>
      <c r="B140" s="23" t="s">
        <v>190</v>
      </c>
      <c r="C140" s="58">
        <v>2994782</v>
      </c>
      <c r="D140" s="58">
        <v>2724700</v>
      </c>
      <c r="E140" s="58">
        <f t="shared" si="4"/>
        <v>270082</v>
      </c>
      <c r="F140" s="23" t="s">
        <v>191</v>
      </c>
    </row>
    <row r="141" spans="1:6" s="20" customFormat="1" ht="23.25" customHeight="1">
      <c r="A141" s="15"/>
      <c r="B141" s="16" t="s">
        <v>206</v>
      </c>
      <c r="C141" s="56">
        <f>SUM(C142:C143)</f>
        <v>37146879</v>
      </c>
      <c r="D141" s="56">
        <f>SUM(D142:D143)</f>
        <v>35716800</v>
      </c>
      <c r="E141" s="56">
        <f>SUM(E142:E143)</f>
        <v>1430079</v>
      </c>
      <c r="F141" s="16"/>
    </row>
    <row r="142" spans="1:6" s="20" customFormat="1" ht="36" customHeight="1">
      <c r="A142" s="19"/>
      <c r="B142" s="23" t="s">
        <v>188</v>
      </c>
      <c r="C142" s="58">
        <v>22145309</v>
      </c>
      <c r="D142" s="58">
        <v>23352500</v>
      </c>
      <c r="E142" s="58">
        <f t="shared" si="4"/>
        <v>-1207191</v>
      </c>
      <c r="F142" s="23" t="s">
        <v>198</v>
      </c>
    </row>
    <row r="143" spans="1:6" s="20" customFormat="1" ht="36" customHeight="1">
      <c r="A143" s="19"/>
      <c r="B143" s="23" t="s">
        <v>190</v>
      </c>
      <c r="C143" s="58">
        <v>15001570</v>
      </c>
      <c r="D143" s="58">
        <v>12364300</v>
      </c>
      <c r="E143" s="58">
        <f t="shared" si="4"/>
        <v>2637270</v>
      </c>
      <c r="F143" s="23" t="s">
        <v>207</v>
      </c>
    </row>
    <row r="144" spans="1:6" s="18" customFormat="1" ht="39.75" customHeight="1">
      <c r="A144" s="48" t="s">
        <v>208</v>
      </c>
      <c r="B144" s="52" t="s">
        <v>209</v>
      </c>
      <c r="C144" s="49">
        <f>C145</f>
        <v>11880061</v>
      </c>
      <c r="D144" s="49">
        <f t="shared" ref="D144:E144" si="5">D145</f>
        <v>8192650</v>
      </c>
      <c r="E144" s="49">
        <f t="shared" si="5"/>
        <v>3687411</v>
      </c>
      <c r="F144" s="50"/>
    </row>
    <row r="145" spans="1:6" s="20" customFormat="1" ht="36" customHeight="1">
      <c r="A145" s="19"/>
      <c r="B145" s="16" t="s">
        <v>210</v>
      </c>
      <c r="C145" s="56">
        <f>SUM(C146:C148)</f>
        <v>11880061</v>
      </c>
      <c r="D145" s="56">
        <f>SUM(D146:D148)</f>
        <v>8192650</v>
      </c>
      <c r="E145" s="56">
        <f>SUM(E146:E148)</f>
        <v>3687411</v>
      </c>
      <c r="F145" s="23"/>
    </row>
    <row r="146" spans="1:6" s="20" customFormat="1" ht="36" customHeight="1">
      <c r="A146" s="19"/>
      <c r="B146" s="23" t="s">
        <v>200</v>
      </c>
      <c r="C146" s="58">
        <v>62250</v>
      </c>
      <c r="D146" s="58">
        <v>57150</v>
      </c>
      <c r="E146" s="58">
        <f>C146-D146</f>
        <v>5100</v>
      </c>
      <c r="F146" s="23" t="s">
        <v>211</v>
      </c>
    </row>
    <row r="147" spans="1:6" s="20" customFormat="1" ht="19.5" customHeight="1">
      <c r="A147" s="19"/>
      <c r="B147" s="23" t="s">
        <v>188</v>
      </c>
      <c r="C147" s="58">
        <v>7602471</v>
      </c>
      <c r="D147" s="58">
        <v>5324100</v>
      </c>
      <c r="E147" s="58">
        <f>C147-D147</f>
        <v>2278371</v>
      </c>
      <c r="F147" s="23" t="s">
        <v>189</v>
      </c>
    </row>
    <row r="148" spans="1:6" s="20" customFormat="1" ht="34.5" customHeight="1">
      <c r="A148" s="19"/>
      <c r="B148" s="23" t="s">
        <v>190</v>
      </c>
      <c r="C148" s="58">
        <f>3585340+630000</f>
        <v>4215340</v>
      </c>
      <c r="D148" s="58">
        <v>2811400</v>
      </c>
      <c r="E148" s="58">
        <f>C148-D148</f>
        <v>1403940</v>
      </c>
      <c r="F148" s="23" t="s">
        <v>191</v>
      </c>
    </row>
    <row r="149" spans="1:6" s="18" customFormat="1" ht="26.25" customHeight="1">
      <c r="A149" s="48" t="s">
        <v>212</v>
      </c>
      <c r="B149" s="52" t="s">
        <v>213</v>
      </c>
      <c r="C149" s="49">
        <f>C150</f>
        <v>3664498.26</v>
      </c>
      <c r="D149" s="49">
        <f>D150</f>
        <v>2715000</v>
      </c>
      <c r="E149" s="49">
        <f>E150</f>
        <v>949498.26</v>
      </c>
      <c r="F149" s="50"/>
    </row>
    <row r="150" spans="1:6" s="18" customFormat="1" ht="34.5" customHeight="1">
      <c r="A150" s="15"/>
      <c r="B150" s="16" t="s">
        <v>214</v>
      </c>
      <c r="C150" s="56">
        <f>SUM(C151:C152)</f>
        <v>3664498.26</v>
      </c>
      <c r="D150" s="56">
        <f>SUM(D151:D152)</f>
        <v>2715000</v>
      </c>
      <c r="E150" s="56">
        <f>SUM(E151:E152)</f>
        <v>949498.26</v>
      </c>
      <c r="F150" s="16"/>
    </row>
    <row r="151" spans="1:6" ht="22.5" customHeight="1">
      <c r="A151" s="19"/>
      <c r="B151" s="23" t="s">
        <v>215</v>
      </c>
      <c r="C151" s="58">
        <v>1415962.97</v>
      </c>
      <c r="D151" s="58">
        <v>914700</v>
      </c>
      <c r="E151" s="58">
        <f>C151-D151</f>
        <v>501262.97</v>
      </c>
      <c r="F151" s="23" t="s">
        <v>189</v>
      </c>
    </row>
    <row r="152" spans="1:6" ht="32.25" customHeight="1">
      <c r="A152" s="19"/>
      <c r="B152" s="23" t="s">
        <v>216</v>
      </c>
      <c r="C152" s="58">
        <v>2248535.29</v>
      </c>
      <c r="D152" s="58">
        <v>1800300</v>
      </c>
      <c r="E152" s="58">
        <f>C152-D152</f>
        <v>448235.29000000004</v>
      </c>
      <c r="F152" s="23" t="s">
        <v>191</v>
      </c>
    </row>
    <row r="153" spans="1:6" s="18" customFormat="1" ht="37.5" customHeight="1">
      <c r="A153" s="48" t="s">
        <v>217</v>
      </c>
      <c r="B153" s="52" t="s">
        <v>218</v>
      </c>
      <c r="C153" s="49">
        <f>C154</f>
        <v>3368493</v>
      </c>
      <c r="D153" s="49">
        <f>D154</f>
        <v>2742400</v>
      </c>
      <c r="E153" s="49">
        <f>E154</f>
        <v>626093</v>
      </c>
      <c r="F153" s="50"/>
    </row>
    <row r="154" spans="1:6" s="18" customFormat="1" ht="50.25" customHeight="1">
      <c r="A154" s="15"/>
      <c r="B154" s="16" t="s">
        <v>219</v>
      </c>
      <c r="C154" s="56">
        <f>SUM(C155:C156)</f>
        <v>3368493</v>
      </c>
      <c r="D154" s="56">
        <f>SUM(D155:D156)</f>
        <v>2742400</v>
      </c>
      <c r="E154" s="56">
        <f>SUM(E155:E156)</f>
        <v>626093</v>
      </c>
      <c r="F154" s="16"/>
    </row>
    <row r="155" spans="1:6" ht="21" customHeight="1">
      <c r="A155" s="19"/>
      <c r="B155" s="23" t="s">
        <v>188</v>
      </c>
      <c r="C155" s="58">
        <v>2146239</v>
      </c>
      <c r="D155" s="58">
        <f>1793900</f>
        <v>1793900</v>
      </c>
      <c r="E155" s="58">
        <f>C155-D155</f>
        <v>352339</v>
      </c>
      <c r="F155" s="23" t="s">
        <v>189</v>
      </c>
    </row>
    <row r="156" spans="1:6" ht="30">
      <c r="A156" s="19"/>
      <c r="B156" s="23" t="s">
        <v>190</v>
      </c>
      <c r="C156" s="58">
        <v>1222254</v>
      </c>
      <c r="D156" s="58">
        <v>948500</v>
      </c>
      <c r="E156" s="58">
        <f>C156-D156</f>
        <v>273754</v>
      </c>
      <c r="F156" s="23" t="s">
        <v>191</v>
      </c>
    </row>
    <row r="157" spans="1:6" s="20" customFormat="1" ht="39" customHeight="1">
      <c r="A157" s="48" t="s">
        <v>220</v>
      </c>
      <c r="B157" s="52" t="s">
        <v>221</v>
      </c>
      <c r="C157" s="49">
        <f>C158+C170+C173+C164</f>
        <v>771317498</v>
      </c>
      <c r="D157" s="49">
        <f>D158+D170+D173+D164</f>
        <v>795409700</v>
      </c>
      <c r="E157" s="49">
        <f>E158+E170+E173+E164</f>
        <v>-24092202</v>
      </c>
      <c r="F157" s="50"/>
    </row>
    <row r="158" spans="1:6" s="20" customFormat="1" ht="36.75" customHeight="1">
      <c r="A158" s="15"/>
      <c r="B158" s="16" t="s">
        <v>222</v>
      </c>
      <c r="C158" s="56">
        <f>SUM(C159:C161)</f>
        <v>301923823</v>
      </c>
      <c r="D158" s="56">
        <f>SUM(D159:D161)</f>
        <v>290928000</v>
      </c>
      <c r="E158" s="56">
        <f>SUM(E159:E161)</f>
        <v>10995823</v>
      </c>
      <c r="F158" s="16"/>
    </row>
    <row r="159" spans="1:6" ht="46.5" customHeight="1">
      <c r="A159" s="19"/>
      <c r="B159" s="23" t="s">
        <v>188</v>
      </c>
      <c r="C159" s="58">
        <v>157479738</v>
      </c>
      <c r="D159" s="58">
        <v>115887800</v>
      </c>
      <c r="E159" s="58">
        <f t="shared" ref="E159:E179" si="6">C159-D159</f>
        <v>41591938</v>
      </c>
      <c r="F159" s="64" t="s">
        <v>223</v>
      </c>
    </row>
    <row r="160" spans="1:6" ht="46.5" customHeight="1">
      <c r="A160" s="19"/>
      <c r="B160" s="23" t="s">
        <v>190</v>
      </c>
      <c r="C160" s="58">
        <f>95744860</f>
        <v>95744860</v>
      </c>
      <c r="D160" s="58">
        <v>62970500</v>
      </c>
      <c r="E160" s="58">
        <f t="shared" si="6"/>
        <v>32774360</v>
      </c>
      <c r="F160" s="65"/>
    </row>
    <row r="161" spans="1:9" ht="18.75" customHeight="1">
      <c r="A161" s="19"/>
      <c r="B161" s="23" t="s">
        <v>224</v>
      </c>
      <c r="C161" s="58">
        <f>SUM(C162:C163)</f>
        <v>48699225</v>
      </c>
      <c r="D161" s="58">
        <f>SUM(D162:D163)</f>
        <v>112069700</v>
      </c>
      <c r="E161" s="58">
        <f>SUM(E162:E163)</f>
        <v>-63370475</v>
      </c>
      <c r="F161" s="23" t="s">
        <v>225</v>
      </c>
    </row>
    <row r="162" spans="1:9" ht="18.75" customHeight="1">
      <c r="A162" s="19"/>
      <c r="B162" s="62" t="s">
        <v>226</v>
      </c>
      <c r="C162" s="58">
        <v>1633668</v>
      </c>
      <c r="D162" s="58">
        <v>106493900</v>
      </c>
      <c r="E162" s="58">
        <f t="shared" si="6"/>
        <v>-104860232</v>
      </c>
      <c r="F162" s="23"/>
    </row>
    <row r="163" spans="1:9" ht="18.75" customHeight="1">
      <c r="A163" s="19"/>
      <c r="B163" s="62" t="s">
        <v>227</v>
      </c>
      <c r="C163" s="58">
        <f>47065557</f>
        <v>47065557</v>
      </c>
      <c r="D163" s="58">
        <v>5575800</v>
      </c>
      <c r="E163" s="58">
        <f t="shared" si="6"/>
        <v>41489757</v>
      </c>
      <c r="F163" s="23"/>
      <c r="I163" s="24"/>
    </row>
    <row r="164" spans="1:9" ht="36.75" customHeight="1">
      <c r="A164" s="15"/>
      <c r="B164" s="16" t="s">
        <v>228</v>
      </c>
      <c r="C164" s="56">
        <f>SUM(C165:C167)</f>
        <v>457437992</v>
      </c>
      <c r="D164" s="56">
        <f>SUM(D165:D167)</f>
        <v>492712300</v>
      </c>
      <c r="E164" s="56">
        <f>SUM(E165:E167)</f>
        <v>-35274308</v>
      </c>
      <c r="F164" s="16"/>
    </row>
    <row r="165" spans="1:9" s="2" customFormat="1" ht="83.25" customHeight="1">
      <c r="A165" s="19"/>
      <c r="B165" s="23" t="s">
        <v>188</v>
      </c>
      <c r="C165" s="58">
        <v>171786209</v>
      </c>
      <c r="D165" s="58">
        <v>175426600</v>
      </c>
      <c r="E165" s="58">
        <f t="shared" si="6"/>
        <v>-3640391</v>
      </c>
      <c r="F165" s="23" t="s">
        <v>229</v>
      </c>
    </row>
    <row r="166" spans="1:9" s="2" customFormat="1" ht="94.5" customHeight="1">
      <c r="A166" s="19"/>
      <c r="B166" s="23" t="s">
        <v>190</v>
      </c>
      <c r="C166" s="58">
        <v>136573040</v>
      </c>
      <c r="D166" s="58">
        <f>116812600+668700</f>
        <v>117481300</v>
      </c>
      <c r="E166" s="58">
        <f t="shared" si="6"/>
        <v>19091740</v>
      </c>
      <c r="F166" s="23" t="s">
        <v>230</v>
      </c>
    </row>
    <row r="167" spans="1:9" s="2" customFormat="1" ht="19.5" customHeight="1">
      <c r="A167" s="19"/>
      <c r="B167" s="23" t="s">
        <v>224</v>
      </c>
      <c r="C167" s="58">
        <f>SUM(C168:C169)</f>
        <v>149078743</v>
      </c>
      <c r="D167" s="58">
        <f>SUM(D168:D169)</f>
        <v>199804400</v>
      </c>
      <c r="E167" s="58">
        <f>SUM(E168:E169)</f>
        <v>-50725657</v>
      </c>
      <c r="F167" s="31" t="s">
        <v>225</v>
      </c>
    </row>
    <row r="168" spans="1:9" s="2" customFormat="1" ht="19.5" customHeight="1">
      <c r="A168" s="19"/>
      <c r="B168" s="62" t="s">
        <v>226</v>
      </c>
      <c r="C168" s="58">
        <v>601400</v>
      </c>
      <c r="D168" s="58">
        <v>190464200</v>
      </c>
      <c r="E168" s="58">
        <f t="shared" si="6"/>
        <v>-189862800</v>
      </c>
      <c r="F168" s="23"/>
      <c r="I168" s="25"/>
    </row>
    <row r="169" spans="1:9" s="2" customFormat="1" ht="19.5" customHeight="1">
      <c r="A169" s="19"/>
      <c r="B169" s="62" t="s">
        <v>227</v>
      </c>
      <c r="C169" s="58">
        <v>148477343</v>
      </c>
      <c r="D169" s="58">
        <v>9340200</v>
      </c>
      <c r="E169" s="58">
        <f t="shared" si="6"/>
        <v>139137143</v>
      </c>
      <c r="F169" s="32"/>
      <c r="I169" s="25"/>
    </row>
    <row r="170" spans="1:9" ht="34.5" customHeight="1">
      <c r="A170" s="15"/>
      <c r="B170" s="16" t="s">
        <v>231</v>
      </c>
      <c r="C170" s="56">
        <f>SUM(C171:C172)</f>
        <v>7918302</v>
      </c>
      <c r="D170" s="56">
        <f>SUM(D171:D172)</f>
        <v>7513500</v>
      </c>
      <c r="E170" s="56">
        <f>SUM(E171:E172)</f>
        <v>404802</v>
      </c>
      <c r="F170" s="33"/>
    </row>
    <row r="171" spans="1:9" ht="22.5" customHeight="1">
      <c r="A171" s="19"/>
      <c r="B171" s="23" t="s">
        <v>188</v>
      </c>
      <c r="C171" s="58">
        <v>5064624</v>
      </c>
      <c r="D171" s="58">
        <v>5018800</v>
      </c>
      <c r="E171" s="58">
        <f t="shared" si="6"/>
        <v>45824</v>
      </c>
      <c r="F171" s="23" t="s">
        <v>189</v>
      </c>
    </row>
    <row r="172" spans="1:9" ht="37.5" customHeight="1">
      <c r="A172" s="19"/>
      <c r="B172" s="23" t="s">
        <v>190</v>
      </c>
      <c r="C172" s="58">
        <v>2853678</v>
      </c>
      <c r="D172" s="58">
        <v>2494700</v>
      </c>
      <c r="E172" s="58">
        <f t="shared" si="6"/>
        <v>358978</v>
      </c>
      <c r="F172" s="23" t="s">
        <v>191</v>
      </c>
    </row>
    <row r="173" spans="1:9" ht="19.5" customHeight="1">
      <c r="A173" s="15"/>
      <c r="B173" s="16" t="s">
        <v>232</v>
      </c>
      <c r="C173" s="56">
        <f>SUM(C174:C175)</f>
        <v>4037381</v>
      </c>
      <c r="D173" s="56">
        <f>SUM(D174:D175)</f>
        <v>4255900</v>
      </c>
      <c r="E173" s="56">
        <f>SUM(E174:E175)</f>
        <v>-218519</v>
      </c>
      <c r="F173" s="16"/>
    </row>
    <row r="174" spans="1:9" ht="37.5" customHeight="1">
      <c r="A174" s="19"/>
      <c r="B174" s="23" t="s">
        <v>188</v>
      </c>
      <c r="C174" s="58">
        <v>2523067</v>
      </c>
      <c r="D174" s="58">
        <v>2871000</v>
      </c>
      <c r="E174" s="58">
        <f t="shared" si="6"/>
        <v>-347933</v>
      </c>
      <c r="F174" s="23" t="s">
        <v>198</v>
      </c>
    </row>
    <row r="175" spans="1:9" ht="34.5" customHeight="1">
      <c r="A175" s="19"/>
      <c r="B175" s="23" t="s">
        <v>190</v>
      </c>
      <c r="C175" s="58">
        <v>1514314</v>
      </c>
      <c r="D175" s="58">
        <v>1384900</v>
      </c>
      <c r="E175" s="58">
        <f t="shared" si="6"/>
        <v>129414</v>
      </c>
      <c r="F175" s="23" t="s">
        <v>191</v>
      </c>
    </row>
    <row r="176" spans="1:9" ht="58.5" customHeight="1">
      <c r="A176" s="48" t="s">
        <v>233</v>
      </c>
      <c r="B176" s="52" t="s">
        <v>234</v>
      </c>
      <c r="C176" s="49">
        <f>C177</f>
        <v>2672074</v>
      </c>
      <c r="D176" s="49">
        <f>D177</f>
        <v>2544100</v>
      </c>
      <c r="E176" s="49">
        <f>E177</f>
        <v>127974</v>
      </c>
      <c r="F176" s="50"/>
    </row>
    <row r="177" spans="1:6" ht="36.75" customHeight="1">
      <c r="A177" s="15"/>
      <c r="B177" s="16" t="s">
        <v>235</v>
      </c>
      <c r="C177" s="56">
        <f>SUM(C178:C179)</f>
        <v>2672074</v>
      </c>
      <c r="D177" s="56">
        <f>SUM(D178:D179)</f>
        <v>2544100</v>
      </c>
      <c r="E177" s="56">
        <f>SUM(E178:E179)</f>
        <v>127974</v>
      </c>
      <c r="F177" s="16"/>
    </row>
    <row r="178" spans="1:6" ht="32.25" customHeight="1">
      <c r="A178" s="19"/>
      <c r="B178" s="23" t="s">
        <v>188</v>
      </c>
      <c r="C178" s="58">
        <v>1661575</v>
      </c>
      <c r="D178" s="58">
        <f>1108200+691400</f>
        <v>1799600</v>
      </c>
      <c r="E178" s="58">
        <f t="shared" si="6"/>
        <v>-138025</v>
      </c>
      <c r="F178" s="23" t="s">
        <v>198</v>
      </c>
    </row>
    <row r="179" spans="1:6" ht="32.25" customHeight="1">
      <c r="A179" s="19"/>
      <c r="B179" s="23" t="s">
        <v>190</v>
      </c>
      <c r="C179" s="58">
        <v>1010499</v>
      </c>
      <c r="D179" s="58">
        <f>501900+242600</f>
        <v>744500</v>
      </c>
      <c r="E179" s="58">
        <f t="shared" si="6"/>
        <v>265999</v>
      </c>
      <c r="F179" s="23" t="s">
        <v>191</v>
      </c>
    </row>
    <row r="180" spans="1:6" s="28" customFormat="1" ht="15.75">
      <c r="A180" s="28" t="s">
        <v>246</v>
      </c>
    </row>
    <row r="181" spans="1:6" s="27" customFormat="1" ht="15.75">
      <c r="A181" s="28" t="s">
        <v>236</v>
      </c>
      <c r="B181" s="26"/>
      <c r="F181" s="28"/>
    </row>
    <row r="190" spans="1:6">
      <c r="C190" s="24"/>
      <c r="D190" s="24"/>
    </row>
    <row r="191" spans="1:6">
      <c r="D191" s="24"/>
    </row>
    <row r="192" spans="1:6">
      <c r="D192" s="24"/>
    </row>
    <row r="193" spans="4:4">
      <c r="D193" s="24"/>
    </row>
  </sheetData>
  <mergeCells count="10">
    <mergeCell ref="F44:F45"/>
    <mergeCell ref="F112:F114"/>
    <mergeCell ref="F159:F160"/>
    <mergeCell ref="A3:F3"/>
    <mergeCell ref="A6:A8"/>
    <mergeCell ref="B6:B8"/>
    <mergeCell ref="C6:C8"/>
    <mergeCell ref="D6:D8"/>
    <mergeCell ref="E6:E8"/>
    <mergeCell ref="F6:F8"/>
  </mergeCells>
  <pageMargins left="0.39370078740157483" right="0.19685039370078741" top="0.78740157480314965" bottom="0.39370078740157483" header="0" footer="0"/>
  <pageSetup paperSize="9" scale="55" firstPageNumber="167" fitToHeight="0" orientation="landscape" useFirstPageNumber="1" r:id="rId1"/>
  <headerFooter>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krev</dc:creator>
  <cp:lastModifiedBy>Буйнова Е.Г.</cp:lastModifiedBy>
  <cp:lastPrinted>2013-11-15T06:24:53Z</cp:lastPrinted>
  <dcterms:created xsi:type="dcterms:W3CDTF">2013-11-14T15:22:53Z</dcterms:created>
  <dcterms:modified xsi:type="dcterms:W3CDTF">2013-11-15T07:12:25Z</dcterms:modified>
</cp:coreProperties>
</file>